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tehvs18\Documents\HOSPITAL\8. nadstropje - NEFRO\Adaptacija sob - izselitev pulmologije\RAZPIS 2\"/>
    </mc:Choice>
  </mc:AlternateContent>
  <bookViews>
    <workbookView xWindow="0" yWindow="0" windowWidth="28800" windowHeight="14100" tabRatio="957" activeTab="5"/>
  </bookViews>
  <sheets>
    <sheet name="splosno" sheetId="15" r:id="rId1"/>
    <sheet name="posebno" sheetId="14" r:id="rId2"/>
    <sheet name="ostale zahteve" sheetId="19" r:id="rId3"/>
    <sheet name="Rekapitulacija" sheetId="18" r:id="rId4"/>
    <sheet name="popis termodez in izlivnika" sheetId="13" r:id="rId5"/>
    <sheet name="dod opis TDF inštrumenti" sheetId="16" r:id="rId6"/>
    <sheet name="dod opis TDF posode" sheetId="17" r:id="rId7"/>
  </sheets>
  <externalReferences>
    <externalReference r:id="rId8"/>
    <externalReference r:id="rId9"/>
    <externalReference r:id="rId10"/>
    <externalReference r:id="rId11"/>
    <externalReference r:id="rId12"/>
    <externalReference r:id="rId13"/>
    <externalReference r:id="rId14"/>
  </externalReferences>
  <definedNames>
    <definedName name="A.0" localSheetId="0">[1]Pripravljalna!$F$12</definedName>
    <definedName name="A.0">#REF!</definedName>
    <definedName name="A.0.1">#REF!</definedName>
    <definedName name="A.1" localSheetId="0">[1]Pripravljalna!$F$29</definedName>
    <definedName name="A.1">#REF!</definedName>
    <definedName name="A.1.1">#REF!</definedName>
    <definedName name="A.2" localSheetId="0">[1]Pripravljalna!$F$47</definedName>
    <definedName name="A.2">#REF!</definedName>
    <definedName name="A.2.1">#REF!</definedName>
    <definedName name="A.3" localSheetId="0">[1]Pripravljalna!$F$68</definedName>
    <definedName name="A.3">#REF!</definedName>
    <definedName name="A.3.1">#REF!</definedName>
    <definedName name="B.0" localSheetId="0">[1]Rusitvena!$F$11</definedName>
    <definedName name="B.0">#REF!</definedName>
    <definedName name="B.0.1">#REF!</definedName>
    <definedName name="B.1" localSheetId="0">[1]Rusitvena!$F$25</definedName>
    <definedName name="B.1">#REF!</definedName>
    <definedName name="B.1.1">#REF!</definedName>
    <definedName name="B.2" localSheetId="0">[1]Rusitvena!$F$61</definedName>
    <definedName name="B.2">#REF!</definedName>
    <definedName name="B.2.1">#REF!</definedName>
    <definedName name="C.0" localSheetId="0">[1]Gradbena!$F$11</definedName>
    <definedName name="C.0">#REF!</definedName>
    <definedName name="C.0.1">#REF!</definedName>
    <definedName name="C.1" localSheetId="0">[1]Gradbena!$F$23</definedName>
    <definedName name="C.1">#REF!</definedName>
    <definedName name="C.1.1">#REF!</definedName>
    <definedName name="C.2" localSheetId="0">[1]Gradbena!$F$51</definedName>
    <definedName name="C.2">#REF!</definedName>
    <definedName name="C.2.1">#REF!</definedName>
    <definedName name="C.3" localSheetId="0">[1]Gradbena!#REF!</definedName>
    <definedName name="C.5" localSheetId="0">[1]Gradbena!#REF!</definedName>
    <definedName name="D.0" localSheetId="0">[1]Obrtniska!$F$18</definedName>
    <definedName name="D.0">#REF!</definedName>
    <definedName name="D.0.1">#REF!</definedName>
    <definedName name="D.1" localSheetId="0">[1]Obrtniska!$F$44</definedName>
    <definedName name="D.1">#REF!</definedName>
    <definedName name="D.1.1">#REF!</definedName>
    <definedName name="D.2" localSheetId="0">[1]Obrtniska!#REF!</definedName>
    <definedName name="D.2">#REF!</definedName>
    <definedName name="D.2.1">#REF!</definedName>
    <definedName name="D.3" localSheetId="0">[1]Obrtniska!$F$86</definedName>
    <definedName name="D.3">#REF!</definedName>
    <definedName name="D.3.1">#REF!</definedName>
    <definedName name="D.4" localSheetId="0">[1]Obrtniska!#REF!</definedName>
    <definedName name="D.4">#REF!</definedName>
    <definedName name="D.4.1">#REF!</definedName>
    <definedName name="D.5" localSheetId="0">[1]Obrtniska!#REF!</definedName>
    <definedName name="D.5">#REF!</definedName>
    <definedName name="D.5.1">#REF!</definedName>
    <definedName name="D.6" localSheetId="0">[1]Obrtniska!$F$121</definedName>
    <definedName name="D.6">#REF!</definedName>
    <definedName name="D.6.1">#REF!</definedName>
    <definedName name="D.7" localSheetId="0">[1]Obrtniska!$F$154</definedName>
    <definedName name="D.8" localSheetId="0">[1]Obrtniska!#REF!</definedName>
    <definedName name="D.9" localSheetId="0">[1]Obrtniska!#REF!</definedName>
    <definedName name="dodatno" localSheetId="4">#REF!</definedName>
    <definedName name="dodatno" localSheetId="1">#REF!</definedName>
    <definedName name="dodatno" localSheetId="0">#REF!</definedName>
    <definedName name="dodatno">#REF!</definedName>
    <definedName name="E.0" localSheetId="0">#REF!</definedName>
    <definedName name="E.0">#REF!</definedName>
    <definedName name="E.1" localSheetId="0">#REF!</definedName>
    <definedName name="E.1">#REF!</definedName>
    <definedName name="E.2" localSheetId="0">#REF!</definedName>
    <definedName name="E.2">#REF!</definedName>
    <definedName name="E.I.1" localSheetId="0">#REF!</definedName>
    <definedName name="E.I.1">#REF!</definedName>
    <definedName name="E.I.2" localSheetId="0">#REF!</definedName>
    <definedName name="E.I.2">#REF!</definedName>
    <definedName name="EDF" localSheetId="3">[2]Obrtniska!#REF!</definedName>
    <definedName name="EDF">[2]Obrtniska!#REF!</definedName>
    <definedName name="EI.0">#REF!</definedName>
    <definedName name="EI.0.1">#REF!</definedName>
    <definedName name="EI.0.2">#REF!</definedName>
    <definedName name="EI.0.3">#REF!</definedName>
    <definedName name="F.0" localSheetId="0">[1]Oprema!$F$16</definedName>
    <definedName name="F.0">#REF!</definedName>
    <definedName name="F.1" localSheetId="0">#REF!</definedName>
    <definedName name="F.1">#REF!</definedName>
    <definedName name="F.1.O" localSheetId="3">[3]Oprema!#REF!</definedName>
    <definedName name="F.1.O" localSheetId="0">[1]Oprema!#REF!</definedName>
    <definedName name="F.1.O">[3]Oprema!#REF!</definedName>
    <definedName name="F.2" localSheetId="0">#REF!</definedName>
    <definedName name="F.2">#REF!</definedName>
    <definedName name="F.3" localSheetId="0">#REF!</definedName>
    <definedName name="F.3">#REF!</definedName>
    <definedName name="F.4" localSheetId="0">[1]Oprema!$F$126</definedName>
    <definedName name="F.4">#REF!</definedName>
    <definedName name="F.4.O" localSheetId="3">[3]Oprema!#REF!</definedName>
    <definedName name="F.4.O" localSheetId="0">[1]Oprema!#REF!</definedName>
    <definedName name="F.4.O">[3]Oprema!#REF!</definedName>
    <definedName name="F.5" localSheetId="0">#REF!</definedName>
    <definedName name="F.5">#REF!</definedName>
    <definedName name="F.5.O" localSheetId="3">[3]Oprema!#REF!</definedName>
    <definedName name="F.5.O" localSheetId="0">[1]Oprema!#REF!</definedName>
    <definedName name="F.5.O">[3]Oprema!#REF!</definedName>
    <definedName name="F.7" localSheetId="0">[1]Oprema!$F$33</definedName>
    <definedName name="F.7">[3]Oprema!$F$76</definedName>
    <definedName name="G" localSheetId="3">#REF!</definedName>
    <definedName name="G">#REF!</definedName>
    <definedName name="G.0">[4]Prezračevanje!$F$14</definedName>
    <definedName name="G.1">[4]Prezračevanje!$F$40</definedName>
    <definedName name="G.2">[4]Prezračevanje!$F$61</definedName>
    <definedName name="G.3">[4]Prezračevanje!$F$73</definedName>
    <definedName name="G.4">[4]Prezračevanje!$F$88</definedName>
    <definedName name="novo" localSheetId="4">[5]nova!$G$299</definedName>
    <definedName name="novo" localSheetId="1">[5]nova!$G$299</definedName>
    <definedName name="novo">[6]nova!$G$287</definedName>
    <definedName name="O.1" localSheetId="3">#REF!</definedName>
    <definedName name="O.1">#REF!</definedName>
    <definedName name="O.2" localSheetId="3">#REF!</definedName>
    <definedName name="O.2">#REF!</definedName>
    <definedName name="O.3" localSheetId="3">#REF!</definedName>
    <definedName name="O.3">#REF!</definedName>
    <definedName name="O.N">#REF!</definedName>
    <definedName name="O.O">#REF!</definedName>
    <definedName name="obst" localSheetId="4">[5]obstojeca!$F$232</definedName>
    <definedName name="obst" localSheetId="1">[5]obstojeca!$F$232</definedName>
    <definedName name="obst">[6]obstojeca!$F$347</definedName>
    <definedName name="OP.A" localSheetId="3">#REF!</definedName>
    <definedName name="OP.A">#REF!</definedName>
    <definedName name="OP.B" localSheetId="3">#REF!</definedName>
    <definedName name="OP.B">#REF!</definedName>
    <definedName name="opI" localSheetId="4">#REF!</definedName>
    <definedName name="opI" localSheetId="1">#REF!</definedName>
    <definedName name="opI" localSheetId="3">#REF!</definedName>
    <definedName name="opI" localSheetId="0">#REF!</definedName>
    <definedName name="opI">#REF!</definedName>
    <definedName name="opIa" localSheetId="3">#REF!</definedName>
    <definedName name="opIa">#REF!</definedName>
    <definedName name="opII" localSheetId="4">#REF!</definedName>
    <definedName name="opII" localSheetId="1">#REF!</definedName>
    <definedName name="opII" localSheetId="3">#REF!</definedName>
    <definedName name="opII" localSheetId="0">#REF!</definedName>
    <definedName name="opII">#REF!</definedName>
    <definedName name="opIIa" localSheetId="4">#REF!</definedName>
    <definedName name="opIIa" localSheetId="1">#REF!</definedName>
    <definedName name="opIIa" localSheetId="3">#REF!</definedName>
    <definedName name="opIIa" localSheetId="0">#REF!</definedName>
    <definedName name="opIIa">#REF!</definedName>
    <definedName name="opIII" localSheetId="4">#REF!</definedName>
    <definedName name="opIII" localSheetId="1">#REF!</definedName>
    <definedName name="opIII" localSheetId="3">#REF!</definedName>
    <definedName name="opIII" localSheetId="0">#REF!</definedName>
    <definedName name="opIII">#REF!</definedName>
    <definedName name="opIIIa" localSheetId="4">#REF!</definedName>
    <definedName name="opIIIa" localSheetId="1">#REF!</definedName>
    <definedName name="opIIIa" localSheetId="3">#REF!</definedName>
    <definedName name="opIIIa" localSheetId="0">#REF!</definedName>
    <definedName name="opIIIa">#REF!</definedName>
    <definedName name="opIV" localSheetId="3">#REF!</definedName>
    <definedName name="opIV">#REF!</definedName>
    <definedName name="opIVa" localSheetId="4">#REF!</definedName>
    <definedName name="opIVa" localSheetId="1">#REF!</definedName>
    <definedName name="opIVa" localSheetId="3">#REF!</definedName>
    <definedName name="opIVa" localSheetId="0">#REF!</definedName>
    <definedName name="opIVa">#REF!</definedName>
    <definedName name="opV" localSheetId="4">#REF!</definedName>
    <definedName name="opV" localSheetId="1">#REF!</definedName>
    <definedName name="opV" localSheetId="3">#REF!</definedName>
    <definedName name="opV" localSheetId="0">#REF!</definedName>
    <definedName name="opV">#REF!</definedName>
    <definedName name="opVa" localSheetId="4">#REF!</definedName>
    <definedName name="opVa" localSheetId="1">#REF!</definedName>
    <definedName name="opVa" localSheetId="3">#REF!</definedName>
    <definedName name="opVa" localSheetId="0">#REF!</definedName>
    <definedName name="opVa">#REF!</definedName>
    <definedName name="opVI" localSheetId="4">#REF!</definedName>
    <definedName name="opVI" localSheetId="1">#REF!</definedName>
    <definedName name="opVI" localSheetId="3">#REF!</definedName>
    <definedName name="opVI" localSheetId="0">#REF!</definedName>
    <definedName name="opVI">#REF!</definedName>
    <definedName name="opVIa" localSheetId="4">#REF!</definedName>
    <definedName name="opVIa" localSheetId="1">#REF!</definedName>
    <definedName name="opVIa" localSheetId="3">#REF!</definedName>
    <definedName name="opVIa" localSheetId="0">#REF!</definedName>
    <definedName name="opVIa">#REF!</definedName>
    <definedName name="_xlnm.Print_Area" localSheetId="4">'popis termodez in izlivnika'!$A$1:$G$34</definedName>
    <definedName name="_xlnm.Print_Area" localSheetId="1">posebno!$A$1:$B$70</definedName>
    <definedName name="_xlnm.Print_Area" localSheetId="3">Rekapitulacija!$A$1:$E$15</definedName>
    <definedName name="premicna" localSheetId="3">#REF!</definedName>
    <definedName name="premicna">'popis termodez in izlivnika'!#REF!</definedName>
    <definedName name="SI.0" localSheetId="3">#REF!</definedName>
    <definedName name="SI.0">#REF!</definedName>
    <definedName name="SI.A" localSheetId="3">#REF!</definedName>
    <definedName name="SI.A">#REF!</definedName>
    <definedName name="SI.A.1" localSheetId="3">#REF!</definedName>
    <definedName name="SI.A.1">#REF!</definedName>
    <definedName name="SI.A.2" localSheetId="3">#REF!</definedName>
    <definedName name="SI.A.2">#REF!</definedName>
    <definedName name="SI.A.3" localSheetId="3">#REF!</definedName>
    <definedName name="SI.A.3">#REF!</definedName>
    <definedName name="SI.B" localSheetId="3">#REF!</definedName>
    <definedName name="SI.B">#REF!</definedName>
    <definedName name="SI.B.1" localSheetId="3">#REF!</definedName>
    <definedName name="SI.B.1">#REF!</definedName>
    <definedName name="SI.B.2" localSheetId="3">#REF!</definedName>
    <definedName name="SI.B.2">#REF!</definedName>
    <definedName name="SI.B.3" localSheetId="3">#REF!</definedName>
    <definedName name="SI.B.3">#REF!</definedName>
    <definedName name="SI.C" localSheetId="3">#REF!</definedName>
    <definedName name="SI.C">#REF!</definedName>
    <definedName name="SI.C.1" localSheetId="3">#REF!</definedName>
    <definedName name="SI.C.1">#REF!</definedName>
    <definedName name="SI.C.2" localSheetId="3">#REF!</definedName>
    <definedName name="SI.C.2">#REF!</definedName>
    <definedName name="SI.C.3" localSheetId="3">#REF!</definedName>
    <definedName name="SI.C.3">#REF!</definedName>
    <definedName name="SI.D" localSheetId="3">#REF!</definedName>
    <definedName name="SI.D">#REF!</definedName>
    <definedName name="SI.D.1" localSheetId="3">#REF!</definedName>
    <definedName name="SI.D.1">#REF!</definedName>
    <definedName name="SI.D.2" localSheetId="3">#REF!</definedName>
    <definedName name="SI.D.2">#REF!</definedName>
    <definedName name="SI.D.3" localSheetId="3">#REF!</definedName>
    <definedName name="SI.D.3">#REF!</definedName>
    <definedName name="SI.E" localSheetId="3">#REF!</definedName>
    <definedName name="SI.E">#REF!</definedName>
    <definedName name="SI.E.1" localSheetId="3">#REF!</definedName>
    <definedName name="SI.E.1">#REF!</definedName>
    <definedName name="SI.E.2" localSheetId="3">#REF!</definedName>
    <definedName name="SI.E.2">#REF!</definedName>
    <definedName name="SI.E.3" localSheetId="3">#REF!</definedName>
    <definedName name="SI.E.3">#REF!</definedName>
    <definedName name="SI.F" localSheetId="3">#REF!</definedName>
    <definedName name="SI.F">#REF!</definedName>
    <definedName name="SI.F.1" localSheetId="3">#REF!</definedName>
    <definedName name="SI.F.1">#REF!</definedName>
    <definedName name="SI.F.2" localSheetId="3">#REF!</definedName>
    <definedName name="SI.F.2">#REF!</definedName>
    <definedName name="SI.F.3" localSheetId="3">#REF!</definedName>
    <definedName name="SI.F.3">#REF!</definedName>
    <definedName name="teh" localSheetId="4">#REF!</definedName>
    <definedName name="teh" localSheetId="1">#REF!</definedName>
    <definedName name="teh" localSheetId="3">#REF!</definedName>
    <definedName name="teh" localSheetId="0">#REF!</definedName>
    <definedName name="teh">#REF!</definedName>
    <definedName name="tehn" localSheetId="4">#REF!</definedName>
    <definedName name="tehn" localSheetId="1">#REF!</definedName>
    <definedName name="tehn" localSheetId="3">#REF!</definedName>
    <definedName name="tehn" localSheetId="0">#REF!</definedName>
    <definedName name="tehn">#REF!</definedName>
    <definedName name="VR.0">[7]Varnostna!$G$43</definedName>
    <definedName name="X" localSheetId="3">#REF!</definedName>
    <definedName name="X">#REF!</definedName>
    <definedName name="z.1" localSheetId="3">[2]Obrtniska!#REF!</definedName>
    <definedName name="z.1">[2]Obrtniska!#REF!</definedName>
    <definedName name="Z.2" localSheetId="3">#REF!</definedName>
    <definedName name="Z.2">#REF!</definedName>
  </definedNames>
  <calcPr calcId="162913" concurrentCalc="0"/>
</workbook>
</file>

<file path=xl/calcChain.xml><?xml version="1.0" encoding="utf-8"?>
<calcChain xmlns="http://schemas.openxmlformats.org/spreadsheetml/2006/main">
  <c r="G23" i="13" l="1"/>
  <c r="G26" i="13"/>
  <c r="G27" i="13"/>
  <c r="G30" i="13"/>
  <c r="G33" i="13"/>
  <c r="D11" i="18"/>
  <c r="E11" i="18"/>
  <c r="E8" i="18"/>
  <c r="D8" i="18"/>
</calcChain>
</file>

<file path=xl/sharedStrings.xml><?xml version="1.0" encoding="utf-8"?>
<sst xmlns="http://schemas.openxmlformats.org/spreadsheetml/2006/main" count="384" uniqueCount="355">
  <si>
    <t>op P.</t>
  </si>
  <si>
    <t xml:space="preserve">NOVA PREMIČNA DODATNA OPREMA - splošne zahteve
</t>
  </si>
  <si>
    <t xml:space="preserve">Splošno:
</t>
  </si>
  <si>
    <t xml:space="preserve">Ponudnik mora skladno z razpisnimi pogoji upoštevati tudi ev. druge zahteve razpisa, ki niso predmet projektne dokumentacije (rezervni deli, potrošni material, servisiranje, vzdrževanje, odzivnost izvajalca, garancijski pogoji, bančne garancije, ipd.).
</t>
  </si>
  <si>
    <t xml:space="preserve">Montaža inštalacij in izvedba priključkov je del popisa elektro in strojnih inštalacij, razen kjer je to posebej določeno, izvajalec mora ob izdelavi ponudbe pregledati tudi obseg predvidenih del v segmentu gradbeno obrtniških del ter inštalacij in v ponudbi v sklopu dobave elementov opreme glede na specifiko ponujenih artiklov ovrednotiti še vsa ostala potrebna dela za ustrezno montažo in ev. zagon predvidenih elementov opreme.
</t>
  </si>
  <si>
    <t xml:space="preserve">Vse v popisu in ostali dokumentaciji navedene tehnične podatke je potrebno preveriti na obstoječih napravah na terenu in pred ponovno montažo v katalogih in navodilih za napravo. Pred priklopom je potrebno strokovno preveriti ustreznost priključkov. Priklope je dopustno izvajati samo s strani pooblaščenih oseb, pred uporabo je potrebno testiranje delovanja. V vredniosti del mora biti zajeta tudi izdelava poročila o priklopu in dokazila za varno uporabo.
</t>
  </si>
  <si>
    <t xml:space="preserve">Faznost izvedbe posameznih postavk se smiselno prilagodi poteku del na gradbišču in faznosti izvedbe ostalih del po prostorih, kar je razvidno iz ostale projektne dokumentacije.
</t>
  </si>
  <si>
    <t xml:space="preserve">Nepredvidena dela katera odobri nadzor po predhodnem posvetu z naročnikom in projektantom oz. druga dela, katera vnaprej predvidi in jih specificira ponudnik v primeru izvedbe posla na ključ, so opredeljena v skupni rekapitulaciji projekta.
</t>
  </si>
  <si>
    <t xml:space="preserve">Prefabricirani elementi se dobavijo v standardnih barvah artikla, v kolikor niso zahtevani v nerjavnem jeklu, se dobavijo v beli barvi.
Vsi artikli morajo biti iz iste serije in v obdelavah in izgledu medsebojno usklajeni.
Vsi artikli v nerjavnem jeklu morajo biti mat antirefleksno polirani, na način, da je možno enostavno vzdrževanje in da so vidni prstni odtisi reducirani na minimum.
Neprefabricirani elementi, v kolikor niso zahtevani v nerjavnem jeklu, se izvedejo v beli barvi (npr. kovinska ogrodja, omare, predalniki, ipd).
Barve mora dobavitelj pred izvedbo uskladiti z OP načrta opreme.
</t>
  </si>
  <si>
    <t xml:space="preserve">Legenda sklopov opreme:      
                                            </t>
  </si>
  <si>
    <t>1.</t>
  </si>
  <si>
    <t>2.</t>
  </si>
  <si>
    <t>3.</t>
  </si>
  <si>
    <t>3.1.</t>
  </si>
  <si>
    <t xml:space="preserve">oprema za čiščenje in dezinfekcijo
</t>
  </si>
  <si>
    <t>zap.št.</t>
  </si>
  <si>
    <t>element</t>
  </si>
  <si>
    <t>dimenzija (šxg/v)</t>
  </si>
  <si>
    <t>enota</t>
  </si>
  <si>
    <t>količina</t>
  </si>
  <si>
    <t>cena/enoto</t>
  </si>
  <si>
    <t>skupaj</t>
  </si>
  <si>
    <t>kom</t>
  </si>
  <si>
    <r>
      <rPr>
        <b/>
        <sz val="8"/>
        <rFont val="Franklin Gothic Book"/>
        <family val="2"/>
        <charset val="238"/>
      </rPr>
      <t xml:space="preserve">oprema za čiščenje in dezinfekcijo
</t>
    </r>
  </si>
  <si>
    <t xml:space="preserve">Vsi aparati na osnovi računalniškega sistema morajo biti kompatibilni z informacijskim sistemom klinike.
</t>
  </si>
  <si>
    <t xml:space="preserve">Vse naprave morajo biti skladne s standardi glede na nemen opreme, določenimi tudi s Pravilnikom o medicinskih pripomočkih (npr. Direktiva Sveta 93/42/EGS o medicinskih pripomočkih), ustrezati specifičnim zahtevam, navedenim pri posamezni opremi in ustrezati določilom veljavne zakonodaje ter slediti načelom dobre prakse.
</t>
  </si>
  <si>
    <t xml:space="preserve">Popisne postavke zajemajo dobavo in montažo ter priključitev elementov, komplet s priključnimi seti za priključitev in vzpostavitev delovanja aparatov.
</t>
  </si>
  <si>
    <t xml:space="preserve">Postavke zajemajo tudi izvedbo šolanja uporabnika za varno in kakovostno uporabo dobavljene opreme.
</t>
  </si>
  <si>
    <t>3.1.-P.1.</t>
  </si>
  <si>
    <t>3.1.-P.2.</t>
  </si>
  <si>
    <t>3.1.-P.3.</t>
  </si>
  <si>
    <t>3.1.-P.4.</t>
  </si>
  <si>
    <t>P</t>
  </si>
  <si>
    <t xml:space="preserve">POSEBNE ZAHTEVE ZA IZVEDBO OPREME
</t>
  </si>
  <si>
    <t xml:space="preserve">Posebne zahteve veljajo za vsa dela, ki so predmet ponudbe in izvedbe, še posebej pa za opremo, razen če je s popisom oz. obsegom del določeno drugače.
</t>
  </si>
  <si>
    <t xml:space="preserve">DODATNA DOLOČILA GLEDE OPREME :
</t>
  </si>
  <si>
    <t xml:space="preserve">Pri ponudbi in izvedbi vseh elementov oz. del je potrebno upoštevati vse splošne zahteve, ki so navedene na začetku celotnega razpisa in glede na vrsto del dodatno na začetku vsakega poglavja.
</t>
  </si>
  <si>
    <t xml:space="preserve">Ponudnik mora izdelati ponudbo in elemente izvesti skladno z zahtevami iz opisov in tehničnega poročila ter z upoštevanjem shem in tlorisne dispozicije opreme po prostorih, ter ostale dokumentacije v sklopu projekta.
 </t>
  </si>
  <si>
    <t xml:space="preserve">Ponudnik opreme mora ponuditi razpisane elemente in pri tem uporabiti originalni razpisni tekst. Odstopanja so dopustna samo v enakovredni kategoriji kvalitete, oblike, obdelav in podobno. V primeru odstopanj je ponudnik vse spremembe dolžan prikazati in zajeti v sklopu ponudbe, tako da je objekt sposoben izvesti v skladu z namenom, dokumentacijo, razpisnimi pogoji in pogodbo ter vsemi EN standardi ter SLO predpisi in pravili stroke, brez dodatnih ali večdel.
</t>
  </si>
  <si>
    <t xml:space="preserve">Vse detajle in uporabljene materiale je potrebno izvesti po pravilih stroke in tipskih izvedbenih detajlih dobavitelja, apliciranih na projektno rešitev skladno projektirani obliki in namenu izvedbe. V kolikor obstaja več enakovrednih tehničnih možnosti detajla ali materiala jih mora izvajalec pravočasno podati v izbor odgovornemu projektantu arhitekture.
</t>
  </si>
  <si>
    <t xml:space="preserve">Ponudnik se obveže, da pri nakupu ali vgradnji oz. montaži naprav in proizvodov ne bo uporabljal materialov oz. elementov kot celote, ki ne izpolnjujejo zahtev UZJN, razen dopustnih izjem po 5. členu UZJN.
</t>
  </si>
  <si>
    <t xml:space="preserve">Potrebno je upoštevati vse normative in standarde, ki veljajo za posamezno področje uporabe, še posebej v povezavi s specificnimi zakonodajnimi zahtevami, zahtevami naročnika in celotne dokumentacije.
</t>
  </si>
  <si>
    <t xml:space="preserve">Ob izvedbi elementov je potrebno upoštevati vse tehnične zahteve prostorov, v katerih se elementi montirajo, vgrajeni materiali in konstrukcija opreme morajo zagotavljati stabilnost in prilagodljivost vgradnje v predvidene prostore.
</t>
  </si>
  <si>
    <t xml:space="preserve">Vsi elementi morajo biti izdelani po enotnem oblikovalskem principu, uporablja se enotne materiale, barve in detajle.
</t>
  </si>
  <si>
    <t xml:space="preserve">V vrednosti del je zajeta vsa tehnična dokumentacija vključno z dimenzioniranjem in eventuelnimi meritvami, ki jo na osnovi predvidenih del za izvedbo pripravi izvajalec in po izvedbi preda naročniku.
</t>
  </si>
  <si>
    <t xml:space="preserve">V vrednosti vseh odstranitvenih del je zajeto nalaganje odpadnega materiala in odvoz na deponijo z vsemi posrednimi stroški.
</t>
  </si>
  <si>
    <t xml:space="preserve">Elementi kot celota morajo omogočati varno uporabo, morajo biti stabilni, deformacije niso dopustne.
</t>
  </si>
  <si>
    <t xml:space="preserve">Vsi elementi morajo biti enostavni za uporabo in vzdrževanje, finalne površine morajo biti predvidene vodoodbojne, visoke obstojnosti na kemijske in mehanske vplive, trpežne, zaščitene pred obrabo, enostavne za vzdrževanje, prenesti morajo postopke mehaničnega čiščenja in razkuževanja z dezinfekcijskimi sredstvi.
</t>
  </si>
  <si>
    <t xml:space="preserve">Vsi vgrajeni materiali in delovne površine morajo biti antibakteriološki, gladki, neostri, robovi morajo biti zaobljeno obdelani, vsi spoji morajo biti neopazni, vododbojnost mora zagotovljena za izvedbo v celoti, kovinski deli opreme, ki so podvrženi rjavenju, morajo biti nerjavni oz. protikorozijsko zaščiteni in prašno lakirani, razen če v načrtu ni definirano drugače. 
</t>
  </si>
  <si>
    <t xml:space="preserve">Kjer je zakonsko obvezno, mora biti izdelek CE certificiran v celoti oziroma po posameznih delih, posamezni deli in celota pa estetsko, tehnološko in uporabno dovršeni v smislu zadnjega stanja tehnike ter v stanju funkcionalnosti in varne uporabe za celotno prognozirano obdobje trajanja objekta.
</t>
  </si>
  <si>
    <t xml:space="preserve">V vrednosti del mora biti zajeto vse tehnološko znanje dobavitelja, vključno s tehnološkim in delavniškim načrtom ter dimenzioniranjem posameznih sestavnih delov, ki ga izdela izvajalec in poskrbi za skladnost z izdelano dokumentacijo.
</t>
  </si>
  <si>
    <t xml:space="preserve">V vrednosti del morajo biti zajeti vsi materiali, sestavni deli, vezni, pritrdilni, regulacijski elementi, ipd, ki skupaj s predpisanimi tvorijo celoto za tehnično pravilno in funkcionalno izvedbo izdelka.
</t>
  </si>
  <si>
    <t xml:space="preserve">Vsi elementi nove opreme iste vrste morajo biti medsebojno enaki po izgledu, obdelavah, tehničnih karakteristikah, ipd.. Enako velja tudi za dopolnitve obstoječe opreme, ki se mora prilagajati obstoječi.
</t>
  </si>
  <si>
    <t xml:space="preserve">Vse postavke, razen kjer je posebej drugače označeno, zajemajo izdelavo, dobavo, transport in montažo opreme s postavitvijo na mesto predvideno v razporedih opreme oziroma na pozicijo v skladu z zahtevo uporabnika.
</t>
  </si>
  <si>
    <t xml:space="preserve">Vnos večjih elementov mora biti s strani ponudnika terminsko organiziran z drugimi deli na objektu (npr. pleskanja, izvedbe tlakov, demontaže, ipd.).
</t>
  </si>
  <si>
    <t xml:space="preserve">Prostor za začasno skladiščenje preseljene obstoječe opreme v bližini predvidenih posegov preskrbi naročnik.
</t>
  </si>
  <si>
    <t xml:space="preserve">Oprema je prikazana v tlorisnih in poglednih shemah. Pred izvedbo je potrebno preveriti dimenzije in po potrebi prilagoditi mero osnovnega elementa. Ob izvedbi je potrebno upoštevati stanje obstoječega objekta in se prilagoditi dejanskim razmeram na terenu (npr. dejanske mere prostorov, poševnine, ipd.). 
</t>
  </si>
  <si>
    <t xml:space="preserve">Dimenzije elementov so v centimetrih, v kolikor ni drugače navedeno. V načrtu in v popisu so navedene okvirne dimenzije, realne pa na samem objektu tekom izgradnje. Ob izvedbi je potrebno upoštevati izvedeno stanje na objektu in elemente po potrebi prilagoditi. Prostore je potrebno natančno premeriti po odstranitvi obstoječe opreme in oblog ter po izvedbi novih gradbenih elementov (stene, stropi, ipd.).
</t>
  </si>
  <si>
    <t xml:space="preserve">Druge karakteristike, ki niso razvidne iz popisa, so opredeljene z grafičnim delom načrta oz. s tipskimi karakteristikami prefabricirane opreme, ki je navedena kot primer.
</t>
  </si>
  <si>
    <t xml:space="preserve">POSEBNA DOLOČILA GLEDE NOVE OPREME :
</t>
  </si>
  <si>
    <t xml:space="preserve">Ponudnik mora izdelati ponudbo in elemente izvesti skladno z zahtevami iz opisov in tehničnega poročila ter z upoštevanjem shem in tlorisne dispozicije opreme po prostorih, ter ostale dokumentacije v sklopu projekta. 
</t>
  </si>
  <si>
    <t xml:space="preserve">V kolikor je za posamezni element nove opreme potrebna validacija ali kalibracija, mora biti to že vključeno v ceni elementa, tudi če to v popisu ni posebej opredeljeno. Za elemente mora biti izdelan zapisnik o testiranju naprave.
</t>
  </si>
  <si>
    <t xml:space="preserve">Vsa oprema mora biti izdelana z upoštevanjem TSG-12640-001:2008 in ostalih veljavnih standardov in pravil dobre prakse za predvideni namen prostorov.
</t>
  </si>
  <si>
    <t xml:space="preserve">SPLOŠNE TEHNOLOŠKE ZAHTEVE GLEDE POSAMEZNIH ELEMENTOV OPREME :
</t>
  </si>
  <si>
    <t xml:space="preserve">V kolikor posamezni energenti oz. mediji niso razpoložljivi v kvaliteti in kapaciteti tehnološko zahtevanih, je potrebno dobaviti naprave z lastno proizvodnjo v navezavi na razpoložljive energente.
</t>
  </si>
  <si>
    <t xml:space="preserve">Tehnološka oprema in postrojenja, ki so neposredno kontrolno posluževana, morajo imeti prigrajene ali izločene lastne elektro omarice, izdelane primerno čistosti in mikroklimi prostorov ter tehnologiji dela in vzdrževanja.
</t>
  </si>
  <si>
    <t xml:space="preserve">Tehnološka oprema, ki sega v dva ločena prostora, mora biti dobavljena z vsemi potrebnimi signalno komunikacijskimi inštalacijami za funkcionalno delovanje (npr. interlock, obojestransko signaliziranje obratovanja, govorna povezava oz. domofon na zvočnik z obeh strani, usklajene ure, ipd.), v kolikor posameznih delov ne vsebuje tovarniško, jih je potrebno izvesti v sklopu pripadajočih del.
</t>
  </si>
  <si>
    <t xml:space="preserve">Tehnološka oprema, ki sega v dva ločena prostora, mora imeti pripadajoče vse čelne in stranske stene kot del tehnološke opreme v nerjavnem jeklu, zapora v celotni višini etaže ob elementih je del tehnološke opreme ali montažna dogradnja, ki zagotavlja polno zrakotesnost.
</t>
  </si>
  <si>
    <t xml:space="preserve">V kolikor se posamezne tehnološke naprave dobavljajo fazno, morajo biti tehnično izvedene tako, da je kasneje možna prigraditev novih naprav brez posegov v predhodne in brez bistvene prekinitve njihovega obratovanja za čas izvajanja del.
</t>
  </si>
  <si>
    <t xml:space="preserve">NOVA OPREMA - Zahteve v zvezi z zahtevami Uredbe o zelenem javnem naročanju (UZJN):
</t>
  </si>
  <si>
    <t xml:space="preserve">Vsa oprema mora izpolnjevati vse predpisne zahteve UZJN, razen v kolikor je v razpisu s strani naročnika določeno drugače (npr v primerih, ko je potrebno zaradi varnostnih ali higienskih razmer upoštevati drugačne standarde ipd).
</t>
  </si>
  <si>
    <t xml:space="preserve">NOVA OPREMA - Zahteve v zvezi z deli pred izdelavo in montažo:
</t>
  </si>
  <si>
    <t xml:space="preserve">V kolikor izvedeno stanje na objektu ne omogoča izvedbe elementa po načrtu, mora izvajalec v ceni izdelka izvesti potrebna dela za izvedbo elementa, v primeru potrebnega odstopanja od načrta pa odgovornemu projektantu arhitekture podati predlog spremembe.
</t>
  </si>
  <si>
    <t xml:space="preserve">Elementi opreme morajo zagotavljati stabilnost in prilagodljivost vgradnje tudi v že dokončane prostore. Razmaki opreme morajo omogočati manipulacijo in evakuacijo.
</t>
  </si>
  <si>
    <t xml:space="preserve">NOVA OPREMA - Zahteve v zvezi z vgradno opremo:
</t>
  </si>
  <si>
    <t xml:space="preserve">Vgradna oprema je prikazana v shemah. Pred izvedbo je potrebno preveriti dimenzije in po potrebi prilagoditi mero osnovnega elementa.
</t>
  </si>
  <si>
    <t xml:space="preserve">NOVA OPREMA - Zahteve v zvezi s kvaliteto materialov in sestavljenih materialov - uporaba navodil smiselno glede na opis pri posameznem elementu opreme:
</t>
  </si>
  <si>
    <t xml:space="preserve">Oprema mora biti prilagojena namembnosti prostora, izdelana mora biti za namen dejavnosti in ustrezno certificirana, v namenskih prostorih mora izpolnjevati zahteve po  elektroprevodnosti in antistatičnosti.
</t>
  </si>
  <si>
    <t xml:space="preserve">Vse površine v namenskih prostorih morajo biti visoko vodoodporne, gladke in enostavne za čiščenje in dezinfekcijo, odporne na organska topila, kisline in baze, antibakteriološke, odpornost velja tudi za vse spoje, tesnila, z upoštevanjem veljavnih standardov. Odpornost velja za vso opremo in vključuje vsa čistila v uporabi v namenskih prostorih.
</t>
  </si>
  <si>
    <t xml:space="preserve">Oprema mora biti izdelana brez rež, celota z vsemi spojnimi elementi in mehanizmi mora ustrezati namenu in zahtevam klase čistosti prostora.
</t>
  </si>
  <si>
    <t xml:space="preserve">Robovi opreme morajo biti neostri in zaobljeni, v primeru korit mora biti onemogočeno neželeno prelivanje.
</t>
  </si>
  <si>
    <t xml:space="preserve">"nerjavno jeklo 304": 
št. jekla EN 1.4301, AISI 304, oznaka X5CrNi18-10 po SIST EN 10088, površinska obdelava mat antirefleksno polirana, kvaliteta min. C3, zaščitna folija se odstrani po montaži pohištva, razigleni robovi, vari po TIG postopku, očiščeni in luženi ter primerno mehansko obdelani, uporaba pri elementih v namenskih prostorih (npr. namenski pulti, pohištvena tehnološka oprema v prostorih za čiščenje in dezinfekcijo, košare iz nerjavne žice pri regalih za čisto in sterilno ipd.)
</t>
  </si>
  <si>
    <t xml:space="preserve">"nerjavno jeklo 316"  : 
št. jekla EN 1.4401, AISI 316, oznaka X5CrNiMo17-12-2 po SIST EN 10088, površinska obdelava mat antirefleksno polirana, visoko odporna na organska topila, kisline in baze, kvaliteta min. C3, zaščitna folija se odstrani po montaži pohištva, razigleni robovi, vari po TIG postopku, očiščeni in luženi ter primerno mehansko obdelani, uporaba pri elementih za delo s kemikalijami (npr. oprema za čiščenje, sterilizacijo, kirurška korita ipd.)
</t>
  </si>
  <si>
    <t xml:space="preserve">"nerjavno jeklo 316L"  : 
št. jekla EN 1.4404, AISI 316L, oznaka X2CrNiMo17-12-2 po SIST EN 10088, površinska obdelava mat antirefleksno polirana, visoko odporna na organska topila, kisline in baze, kvaliteta min. C3, zaščitna folija se odstrani po montaži pohištva, razigleni robovi, vari po TIG postopku, očiščeni in luženi ter primerno mehansko obdelani, uporaba pri elementih za delo s kemikalijami (npr. oprema za čiščenje, sterilizacijo, kirurška korita ipd.)
</t>
  </si>
  <si>
    <t xml:space="preserve">"kolesa":
visoko kvalitetna, antistatična elektroprevodna (velja za vsa kolesa, razen kjer je navedeno drugače), primerna za gladka tla, tiho delovanje (brez povzročanja hrupa), z odbojniki, primerna za namen prostorov, odporna na kemikalije, brez sledov (velja tako za kolesa kot tudi za odbojnike, brez sledi na tleh, stenah, ostali opremi), z zavoro (zanesljiv zavorni mehanizem z enostavnim upravljanjem), vsa kolesa vrtljiva v vse smeri (razen kjer kjer je navedeno drugače), po standardih IEC 601/1, ISO 471, ISO 1853, ISO 2878      
</t>
  </si>
  <si>
    <t>S</t>
  </si>
  <si>
    <t xml:space="preserve">SPLOŠNE ZAHTEVE ZA PONUDBO IN IZVEDBO DEL
</t>
  </si>
  <si>
    <t xml:space="preserve">Splošne zahteve veljajo za vsa dela, ki so predmet ponudbe in izvedbe  (gradbeno obrtniška, inštalacijska, oprema, ipd.), razen če je s popisom oz. obsegom del določeno drugače ali če se zahteve nanašajo na dela.
</t>
  </si>
  <si>
    <t xml:space="preserve">Splošne zahteve ne veljajo v primeru, da se nanašajo na postopke, ki niso v neposredni povezavi z vsebino posameznih popisnih postavk (npr. meritve za pripravljalna dela, validacije za rušitvena dela, ipd.).
</t>
  </si>
  <si>
    <t xml:space="preserve">Splošne zahteve ne vključujejo drugih zahtev naročnika vezanih za razpis in izvedbo del (garancije, vzdrževanje, ipd.).
</t>
  </si>
  <si>
    <t xml:space="preserve">PONUDBA :
</t>
  </si>
  <si>
    <t xml:space="preserve">Pri ponudbi in izvedbi vseh elementov oz. del je potrebno upoštevati vse splošne zahteve, ki so navedene v tehničnem poročilu, na začetku celotnega razpisa in glede na vrsto del dodatno na začetku vsakega poglavja.
</t>
  </si>
  <si>
    <t xml:space="preserve">Splošne zahteve veljajo za vsa dela, ki so predmet ponudbe in izvedbe, razen če je v posameznih postavkah oziroma z obsegom del to določeno drugače.
</t>
  </si>
  <si>
    <t xml:space="preserve">Ponudnik je pred oddajo ponudbe dolžan preveriti ustreznost postavk in količin glede na vso izdelano dokumentacijo, EN standarde ter SLO predpise, vključno z Uredbo o zelenem javnem naročanju, v nadaljevanju UZJN.
</t>
  </si>
  <si>
    <t xml:space="preserve">V primeru ev. neustreznosti podanih navedb je potrebna izvedba skladno s pravili stroke in normativov, ki zamenjujejo podane, brez odstopanja vrednosti del od ponudbe.
</t>
  </si>
  <si>
    <t xml:space="preserve">Ponudnik je dolžan ponuditi razpisane elemente in pri tem uporabiti originalni razpisni tekst, odstopanja so dopustna samo v enakovredni kategoriji kvalitete, oblike, obdelav ipd., v primeru odstopanj je ponudnik vse spremembe dolžan prikazati in zajeti v sklopu ponudbe, tako da je objekt sposoben izvesti v skladu z namenom, dokumentacijo, razpisnimi pogoji in pogodbo ter vsemi EN standardi ter SLO predpisi, UZJN in pravili stroke, brez dodatnih ali večdel.
</t>
  </si>
  <si>
    <t xml:space="preserve">V kolikor v splošnih in podrobnejših zahtevah v posameznih postavkah  niso definirane vse zahteve za posamezne elemente oz. dela, veljajo zahteve standardov in predpisov ter pravil stroke z upoštevanjem zadnjega stanja tehnike za tovrstne elemente, oblikovno in dimenzijsko skladne risbam in drugim opisom v dokumentaciji do popolne izvedbe vseh elementov oz. del za predvideni namen.
</t>
  </si>
  <si>
    <t xml:space="preserve">V kolikor posamezne postavke ne zajemajo celotnega opisa potrebnega dela oz. izdelka mora ponudnik le-tega vključiti v ceno po enoti, pri čemer mora vsa odstopanja jasno označiti ter na njih pridobiti potrditev naročnika.
</t>
  </si>
  <si>
    <t xml:space="preserve">Ponujen material in oprema morajo biti enake kvalitete oz. izgleda kot je določeno s popisom (v  popisu so navedena komercialna imena materialov, naprav, opreme, ipd. zgolj zaradi določitve kvalitete oz. izgleda), odstopanja so dopustna samo v primeru izboljšanja kvalitete oz. funkcije in izgleda ob pogoju predhodnje potrditve naročnika.
</t>
  </si>
  <si>
    <t xml:space="preserve">V primeru, da posamezni elementi po kvaliteti in izgledu v dokumentaciji niso predpisani, mora ponudnik ob oddaji ponudbe navesti ponujeno kvaliteto in izgled ter pred izvedbo pridobiti potrditev naročnika, kar velja tudi za vsa odstopanja od projektno predpisanih elementov.
</t>
  </si>
  <si>
    <t xml:space="preserve">Kjer so opredeljene urne postavke se mora količina dejansko potrebnih ur pred vsakim tovrstnim posegom realno oceniti na objektu in predhodno potrditi s strani naročnika ter podrobno voditi v gradbenem dnevniku.
</t>
  </si>
  <si>
    <t xml:space="preserve">ELEMENTI :
</t>
  </si>
  <si>
    <t xml:space="preserve">Vsi ponujeni elementi, za katera veljajo določila zahtev UZJN, morajo ustrezati zahtevam UZJN izven dopustnih izjem po 5. členu UZJN, razen če je z razpisnimi določili določeno drugače.
</t>
  </si>
  <si>
    <t xml:space="preserve">Elementi ne smejo vsebovati nevarnih snovi, še posebej pa snovi, ki niso kompatibilne z namenom prostorov.
</t>
  </si>
  <si>
    <t xml:space="preserve">Pri elementih mora biti zagotovljena čim nižja možna stopnja vsebnosti Formaldehida in Bisfenola A, razen kjer je posebej definirana ničelna vsebnost.
</t>
  </si>
  <si>
    <t xml:space="preserve">Finalne obdelave elementov morajo omogočati končni izbor različnih varIant površin, barv in toniranj površin, izgled pa mora slediti shemam, vse obdelave v visokem kvalitetnem razredu, celota pa mora odgovarjati standardom za predvideni namen uporabe in določilom UZJN.
</t>
  </si>
  <si>
    <t xml:space="preserve">Za elemente za katere je tekom izvedbe predpisana obnova ali demontaža in ponovna montaža se priporoča demontaža in odvoz ob pričetku del ter ponovna montaža v zaključni fazi del, kar se zajame v vrednosti del.
</t>
  </si>
  <si>
    <t xml:space="preserve">Vsi novi elementi iste vrste morajo biti medsebojno enaki po izgledu, obdelavah, tehničnih karakteristikah, ipd., enako velja za dopolnitve obstoječe opreme, ki se mora prilagajati obstoječi.
</t>
  </si>
  <si>
    <t xml:space="preserve">Vsi ponujeni in vgrajeni elementi morajo biti CE certificirani in predani na tehnični pregled oz. v uporabo z ustrezno dokumentacijo, skladnost z ustreznimi EU direktivami glede posebnega namena elementov mora zagotoviti dobavitelj oz. izvajalec, ki tudi zagotovi certlificiranje elementov.
</t>
  </si>
  <si>
    <t xml:space="preserve">V kolikor za s popisom predpisane elemente niso razpoložljivi CE certifikati, jih mora izvajalec oz. dobavitelj ustrezno nadomestiti po predhodnjem obvestilu naročniku in prejemu njegove potrditve.
</t>
  </si>
  <si>
    <t xml:space="preserve">Skrben odnos do obstoječih elementov, ki se ohranijo, je obveznost izvajalca, v kolikor ni zmožen za to poskrbeti tekom izvedbe del, mora na lastne stroške izvesti zaščito ali začasno demontažo in ponovno montažo vseh elementov, ki se ohranijo.
</t>
  </si>
  <si>
    <t xml:space="preserve">Vsi elementi morajo biti izvedeni oz dobavljeni  tako, da je možen njihov vnosi preko razpoložljivih odprtin in montirani tako, da je zagotovljeno njihovo posliževanje in vzdrževanje ter da s tem ne vplivajo na druge elemente.
</t>
  </si>
  <si>
    <t xml:space="preserve">Dimenzije elementov so podane v centimetrih, v kolikor ni drugače navedeno, pri novih elementih so v načrtu predstavljene podrobnejše dimenzije.
</t>
  </si>
  <si>
    <t xml:space="preserve">Pred izvedbo oz. dobavo elementov mora izvajalec preveriti izvedeno stanje na objektu in karakteristike predvidenih obstoječih, prestavljenih in novih elementov ter po potrebi prilagoditi dimenzije elementov in inštalacijske priključke, kar pa ne sme biti v nasprotju s predvideno funkcionalnostjo in oblikovanostjo vseh tangiranih elementov in prostorov kot celote. Prilagoditve ne smejo poslabšati funkcionalnosti ali izgleda elementa in celote ter morajo biti izvedene s potrditvijo projektanta arhitekture. Prilagoditve ne smejo povišati vrednosti popisne postavke.
</t>
  </si>
  <si>
    <t xml:space="preserve">IZVEDBA DEL :
</t>
  </si>
  <si>
    <t xml:space="preserve">Pred pričetkom del in pred izvedbo elementov mora izvajalec pregledati vso dokumentacijo in samostojno izvesti uvedbo v delo s seznanitvijo s celotnim projektom in z zahtevami vseh elementov, za izvajanje del pa zagotoviti strokovno usposobljen kader, sposoben samostojne izvedbe in branja dokumentacije brez dodatnega tolmačenja.
</t>
  </si>
  <si>
    <t xml:space="preserve">Izvajalec mora pri izvedbi posameznih del upoštevati vso izdelano projektno dokumentacijo, poleg načrtov za posamezno stroko še načrte za druge stroke in elaborate, ki tangirajo poseg (požarna varnost, gradbena fizika oz. učinkovita raba energije, zvočna zaščita oz. gradbena in prostorska akustika, ipd., v kolikor so predmet projektne dokumentacije) ter predpise, standarde in tehnične smernice, kakor tudi pravila stroke in načela dobre prakse.
</t>
  </si>
  <si>
    <t xml:space="preserve">Izvajalec del oz. izvajalci, če jih je več, morajo imenovati vodjo del, ki skrbi za komunikacijo med izvajalci, naročnikom, nadzorom in projektanti, vodi gradbeni dnevnik, knjigo izmer, obračune in evidenco zaposlenih, hrani in podizvajalcem posreduje in tolmači dokumentacijo, zbira dokumentacijo o vgrajenih in odpadnih materialih, izvaja vrise sprememb v projektno dokumentacijo, organizira varstvo pri delu na gradbišču in vse zaščitne ukrepe, zbiranje in odvoz odpadkov, izdela in vodi terminskim planom, organizira meritve, prijave ipd., skrbi za izvajanje zadolžitev in medsebojno koordinacijo izvajalcev ter izvaja vsa druga dela skladno s pravili stroke in predpisov o graditvi objektov.
</t>
  </si>
  <si>
    <t xml:space="preserve">Izvajalec mora vse mere, količine in trenutno stanje preverjati pred izvedbo oz. naročilom na licu mesta, pri čemer so v popisnih postavkah navedene okvirne dimenzije oz. količine vgrajenega materiala v komprimiranem stanju, podrobnejše so razvidne iz načrtov, realne pa na samem objektu tekom izgradnje.
</t>
  </si>
  <si>
    <t xml:space="preserve">V kolikor se posamezne dimenzije v risbah oz. med načrti oz. na objektu ne ujemajo oz. ne omogočajo kompatibilne izvedbe med posameznimi elementi oz. izvedbe skladne s standardi in predpisi, mora izvajalec o tem pred izvedbo tangiranega elementa obvestiti nadzor, naročnika in odgovornega vodjo projekta skupaj z analizo vzroka in s predlogom rešitve.
</t>
  </si>
  <si>
    <t xml:space="preserve">Izvajalec mora za naročnikove elemente, ki jih mora izključiti ali odstraniti za izvedbo projekta oziroma investicije, pa niso predmet odstranitev in rušitev, pridobiti soglasje naročnika.
</t>
  </si>
  <si>
    <t xml:space="preserve">Izvajalec mora do primopredaje poskrbeti za fizično zaščito in zaščito pred krajo za vso obstoječo in dobavljeno opremo, elemente in material.
</t>
  </si>
  <si>
    <t xml:space="preserve">Izvajalec mora o vseh delih, ki se tičejo sodelovanja uporabnika, naročnika obvestiti vsaj 3 delovne dni pred začetkom teh del oziroma toliko dni prej, kolikor je za tako vrsto dela potrebna priprava uporabnika (usklajevanje pri terminskih planih z navedbo nosilcev nalog, tabele, ipd.).
</t>
  </si>
  <si>
    <t xml:space="preserve">Vsa dela je potrebno izvajati v skladu s predpisi varstva pri delu, varstva pred požarom, predpisi varstva okolja, gradbenimi predpisi in standardi.
</t>
  </si>
  <si>
    <t xml:space="preserve">Vsa dela je potrebno izvajati brez škodljivih vplivov na okolico oz. preostale dele objekta in z upoštevanjem strokovnih služb naročnika, še posebej tehničnih služb in službe za preprečevanje in obvladovanje bolnišničnih okužb, pri čemer je potrebno izvesti vse ukrepe za vzdrževanje higiene (npr. prostorska osamitev predela adaptacije, postavitev protiprašne zaščite, uporaba sesalcev s filtriranim zrakom, redno mokro čiščenje, uporaba čistih zaščitenih sredstev in obutve, odstranjevanje gradbenih odpadkov v zaprtih kontejnerjih po poteh v omejenem času ipd.).
</t>
  </si>
  <si>
    <t xml:space="preserve">Vsa dela je potrebno izvesti s kadri, ki bodo strokovno usposobljeni za ravnanje z elementi, ki so predmet projekta, še posebej za segment tehnologije. 
</t>
  </si>
  <si>
    <t xml:space="preserve">Ob transportih je potrebno v ceni upoštevati zaščitne elemente in posebno previdnost ob ravnanju z obstoječimi in novimi elementi ter vse potrebne zaščite elementov in selitvene pripomočke.
</t>
  </si>
  <si>
    <t xml:space="preserve">Vsa kovinska oprema mora biti priključena na ozemljitveni vod v odvisnosti od vgrajenega oz. predvidenega sistema. 
</t>
  </si>
  <si>
    <t xml:space="preserve">ENOTNA CENA :
</t>
  </si>
  <si>
    <t xml:space="preserve">Enotna cena mora vsebovati vsa potrebna dela, elemente in postopke, ki so potrebni glede na predmet gradnje, razen če so v popisu del eksplicitno definirana posebej oz. niso predmetna za obravnavana dela :
</t>
  </si>
  <si>
    <t xml:space="preserve">vse potrebno delo, vključno z režijskim delom, delom vodje del, osebnimi in drugimi stroški izvajalcev na objektu,
</t>
  </si>
  <si>
    <t xml:space="preserve">vse ukrepe varstva pri delu, varstva pred požarom, varstva okolja, ipd., skladno s predpisi, vključno z vodenjem vse predpisne dokumentacije,
</t>
  </si>
  <si>
    <t xml:space="preserve">vse ukrepe za zaščito in delovanje ostalih prostorov v objektu, upoštevajoč specifiko namena prostorov, vključno z zahtevano čistostjo in nemotenim obratovanjem,
</t>
  </si>
  <si>
    <t xml:space="preserve">vse zaščite vgrajenega in skladiščenega materiala do prevzema,
</t>
  </si>
  <si>
    <t xml:space="preserve">skladiščenje in varovanje opreme in elementov predvidenih za vgradnjo, do primopredaje,
</t>
  </si>
  <si>
    <t xml:space="preserve">vso potrebno higiensko tehnično preventivno zaščito delavcev,
</t>
  </si>
  <si>
    <t xml:space="preserve">vse stroške splošne, lokalne in specialne zaščite, vključno za preprečevanje in obvladovanje bolnišničnih okužb,
</t>
  </si>
  <si>
    <t xml:space="preserve">vse stroške energentov in medijev v času izvajanja projekta, razen neposredno dostopnih v prostorih, ob pogoju soglasja naročnika,
</t>
  </si>
  <si>
    <t xml:space="preserve">izvedbo vseh del skladno s tekoče veljavnimi standardi, predpisi, tehničnimi smernicami, pravili stroke, ipd.,
</t>
  </si>
  <si>
    <t xml:space="preserve">izvedbo vseh del za doseganje predpisnih, funkcionalnih, sanitarno tehničnih in estetskih meril glede na namen objekta oz. prostorov,
</t>
  </si>
  <si>
    <t xml:space="preserve">izdelavo oz. dobavo gotovih in končno finalno obdelanih izdelkov oz. elementov z vsemi potrebni deli in vso potrebno spremljajočo dokumentacijo za izvedbo oz. vgradnjo in obratovanje,
</t>
  </si>
  <si>
    <t xml:space="preserve">vse potrebne transporte (notranje in zunanje), nalaganje, razkladanje in transportne pripomočke (dvigala, škripci, rampe, ipd.) glede na naravo in obseg del,
</t>
  </si>
  <si>
    <t xml:space="preserve">vsa potrebna pomožna sredstva glede na naravo in obseg del (orodja, stroji, silosi, žerjavi, ipd.),
</t>
  </si>
  <si>
    <t xml:space="preserve">vsa potrebna sredstva za vgrajevanje in odstranjevanje elementov (lestve, odri, transportni kanali, kontejnerji, deponije, ipd.),
</t>
  </si>
  <si>
    <t xml:space="preserve">sprotno in končno čiščenje prostorov, kar velja tudi za prostore, kjer je s popisom opredeljeno specialno čiščenje,
</t>
  </si>
  <si>
    <t xml:space="preserve">ločeno zbiranje, brezprašno nakladanje in odvoz odpadnega materiala na najbližjo registrirano deponijo, vključno s plačilom vseh prispevkov in vodenje evidenc,
</t>
  </si>
  <si>
    <t xml:space="preserve">vso zaščito površin ožjega območja posegov in transportnih poti do roba gradbišča, s sprotnim in dnevnim čiščenjem ter vzdrževanjem reda na gradbišču,
</t>
  </si>
  <si>
    <t xml:space="preserve">vso zaščito širšega območja gradbišča in dovozov na gradbišče, z rednim čiščenjem in vzdrževanjem reda v okolici gradbišča,
</t>
  </si>
  <si>
    <t xml:space="preserve">popravilo eventuelno povzročene škode uporabniku oziroma naročniku in drugim udeležencem,
</t>
  </si>
  <si>
    <t xml:space="preserve">popravilo nekvalitetno izvedenih del oz. zamenjavo elementov brez posledic za druge elemente in rok izvedbe del,
</t>
  </si>
  <si>
    <t xml:space="preserve">vsa sekundarmo potrebna dela, preglede, meritve, analize, preizkuse oz. preizkusno obratovanje ipd., potrebna za funkcionalno delovanje,
</t>
  </si>
  <si>
    <t xml:space="preserve">preizkušanja kvalitete za vse materiale oz. elemente, ki se vgrajujejo, pa izvorno nimajo certifikatov,
</t>
  </si>
  <si>
    <t xml:space="preserve">pridobitev vseh atestov, certifikatov pooblaščenih organizacij, poročil o meritvah in preizkusih, potrdil, dokazil, ipd. za vse vgrajene elemente, vključno z vodenjem evidenc in izdelavo tabel,
</t>
  </si>
  <si>
    <t xml:space="preserve">vse stroške za trajno ali začasno izključitev ali odstranitev naročnikove oziroma uporabnikove opreme, ki je potrebna za izvedbo projekta oziroma investicije,
</t>
  </si>
  <si>
    <t xml:space="preserve">stroške za ponovne zagone, montaže in vzpostavitve opreme v funkcionalno obratovanje (kalibracija, uravnoteženje, nastavitve ipd.),
</t>
  </si>
  <si>
    <t xml:space="preserve">vse minimalno potrebne rezervne oz. nadomestne dele za zagon in preizkušanje do predaje elementov v uporabo (npr. filtri, varovalke ipd.),
</t>
  </si>
  <si>
    <t xml:space="preserve">ves potreben glavni, pomožni in vezni material ter komponente, ki skupaj s predpisanimi elementi tvori celoto za tehnično pravilno, funkcionalno in estetsko izvedbo del oz. predpisanih elementov (npr. pritrdilni in vezni material, sidra, navojne palice, komponente, materiale, aditive, premaze, emulzije, izravnalne mase, zaključke, sestavne dele, fazonske kose, tesnila, tesnilne mase, prefabricirana ogrodja, profile, okovje, distančnike, ojačilne profile, dilatacije, slepe podboje, podkonstrukcije ipd.),
</t>
  </si>
  <si>
    <t xml:space="preserve">ves potreben material in dela za zagotovitev zanesljivega in nosilnega fiksiranja oz. sidranja predvidenih elementov (npr., pri obstoječih opečnih stenah se konzolni elementi po potrebi fiksirajo s kemičnimi sidri),
</t>
  </si>
  <si>
    <t xml:space="preserve">vse medsebojne prilagoditve vseh izvajalcev, za doseganje funkcionalnosti, estetske in tehnične ustreznosti končnega izdelka,
</t>
  </si>
  <si>
    <t xml:space="preserve">izdelavo tehnoloških risb za proizvodnjo oz. montažo, z vsemi potrebnimi detajli,
</t>
  </si>
  <si>
    <t xml:space="preserve">izdelavo vseh potrebnih detajlov in dopolnilnih elementov, katere je potrebno izvesti za dokončanje posameznih del, tudi če potrebni detajli niso podrobno navedeni in opisani v popisu del oz. grafično prezentirani, pa so ta dopolnilna dela nujna za estetsko in tehnično pravilno izvedbo in za pravilno funkcionalno delovanje posameznih sistemov in elementov objekta,
</t>
  </si>
  <si>
    <t xml:space="preserve">izdelavo in prezentacijo vzorcev v izbor naročniku, v realnem merilu glede na velikost končnega izdelka, s pridobitvijo potrditev,
</t>
  </si>
  <si>
    <t xml:space="preserve">usklajevanje z dokumentacijo in posvetovanje s projektanti, nadzorniki, naročnikom, investitorjem, uporabnikom, ipd.,
</t>
  </si>
  <si>
    <t xml:space="preserve">terminsko, tehnološko in prostorsko usklajevanje del z ostalimi izvajalci na objektu,
</t>
  </si>
  <si>
    <t xml:space="preserve">izdelavo vseh izračunov, še posebej izračunov vezanih na izdelavo elementov potrebnih za doseganje predpisanih zahtev,
</t>
  </si>
  <si>
    <t xml:space="preserve">vsa dela in elemente, ki so še posebej definirani v sklopu uvodnih in posameznih popisnih postavk.
</t>
  </si>
  <si>
    <t xml:space="preserve">DOKUMENTACIJA :
</t>
  </si>
  <si>
    <t xml:space="preserve">V kolikor materiali, elementi, karakteristike ipd. odstopajo od projektno predvidenih, jih izvajalec lahko vgradi samo po predhodni pisni odobritvi naročnika, pri čemer mora za potrditev predstaviti vse posledično potrebne spremembe oz. prilagoditve, ki jih mora izvesti v nespremenjeni vrednosti del.
</t>
  </si>
  <si>
    <t xml:space="preserve">Izvajalec mora na podlagi odobritev sprotno pisno obveščati projektanta projektne dokumentacije o vseh predvidenih spremembah z namenom dobre izdelave dokumentacije izvedenih del, hkrati pa vse spremembe vrisovati v gradbiščni izvod izvedbene dokumentacije in v elektronsko verzijo, ki se projektantu izvedbene dokumentacije preda ob zaključku del.
</t>
  </si>
  <si>
    <t xml:space="preserve">MERITVE IN ANALIZE :
</t>
  </si>
  <si>
    <t xml:space="preserve">vse meritve, ki dokazujejo, da so bila dela izvedena skladno s projektom, standardi, pravilniki, karakteristikami vgrajene opreme, ipd.,
</t>
  </si>
  <si>
    <t xml:space="preserve">meritve iz pogodbenega popisa, 
</t>
  </si>
  <si>
    <t xml:space="preserve">meritve iz protokola poizkusnega obratovanja,
</t>
  </si>
  <si>
    <t xml:space="preserve">DOKAZILA :
</t>
  </si>
  <si>
    <t xml:space="preserve">Vsi ponujeni in vgrajeni elementi morajo biti CE certificirani in predani na tehnični pregled oz. v uporabo z ustrezno dokumentacijo.
</t>
  </si>
  <si>
    <t xml:space="preserve">V kolikor za s popisom predpisane elemente niso razpoložljivi CE certifikati, jih mora izvajalec oz. dobavitelj ustrezno nadomestiti po predhodnjem obvestilu projektantu in prejemu njegove potrditve.
</t>
  </si>
  <si>
    <t xml:space="preserve">Vsi ponujeni elementi morajo imeti dokazila, da ustrezajo zahtevam UZJN, razen če je z razpisnimi določili določeno drugače.
</t>
  </si>
  <si>
    <t xml:space="preserve">Tehnična dokumentacija mora biti predana za vso opremo in mora vsebovati osnovne podatke o opremi: identifikacijske oznake vseh elementov opreme; podatke o proizvajalcu in serviserju; za prefabricirano opremo še tovarniško številko in leto izdelave; certifikate o vgrajenih materialih; seznam rezervih delov; garancijske liste; navodila za montažo oz. priklope; podatke o prevzemu in priklopu opreme; navodila za uporabo, obratovanje in vzdrževanje, načrt vzdrževanja s podatki o izvajanju rednega vzdrževanja;  načrt in veljavnost kalibracij, kadar so te potrebne; podatke o poškodbah, okvarah in popravilih ipd. Navodila morajo biti dostopna in razumljiva osebju uporabnika. V kolikor v ostalih delih razpisa ni določeno drugače, mora biti garancijski rok vsaj 36 mesecev. 
</t>
  </si>
  <si>
    <t xml:space="preserve">izkaze posameznih meritev, ki so v povezavi s predmetom izvajanja del oz. posegov,
</t>
  </si>
  <si>
    <t xml:space="preserve">Izvajalec mora za vso tehnološko in medicinsko opremo ter za naprave zagotoviti servis oziroma pooblaščene serviserje z licenco, izdano s strani proizvajalca opreme ali naprave. V kolikor v ostalih delih razpisa ni določeno drugače, mora biti pooblaščeni servis zagotovljen v razdalji do 300km, servisiranje pa se mora izvajati na lokaciji.  
</t>
  </si>
  <si>
    <t xml:space="preserve">POSEBNOSTI :
</t>
  </si>
  <si>
    <t xml:space="preserve">Dostava elementov je predvidena skozi obstoječe in predvidene vratne odprtine, zato največji montažni elementi ne smejo biti daljši od širine dostavnih hodnikov in ne višji od najnižjih inštalacij in gradbenih omejitev v dostavnih hodnikih in na mestu montaže, v kolikor so problematične še neizvedene gradbene ovire je potrebno pravočasno predvideti enostavno demontažne dele gradbenih ovir in uskladiti njihovo postavitev napram dostavi elementov.
</t>
  </si>
  <si>
    <t xml:space="preserve">Do objekta je omogočen dovoz in začasno parkiranje omejenega števila vozil po predhodnem dogovoru z upravljalcem.
</t>
  </si>
  <si>
    <t xml:space="preserve">Ureditev gradbiščnih deponij je možna samo v zunanjosti objekta, brez oviranja intervencijske površine in drugih funkcij, po predhodnem dogovoru z upravljalcem.
</t>
  </si>
  <si>
    <t xml:space="preserve">Možna je uporaba obstoječih sanitarij in gradbiščne pisarne v sklopu tangiranih prostorov pod pogoji vzdrževanja higiene oz. po predhodnem dogovoru z upravljalcem in SPOBO.
</t>
  </si>
  <si>
    <t xml:space="preserve">Za potrebe izvajanja del je možna uporaba razpoložljivih virov električne energije in vode.
</t>
  </si>
  <si>
    <t xml:space="preserve">Na vseh mejnih elementih do obstoječih prostorov v katere se bistveno ne posega in do vseh ostalih traktov je potrebna izvedba omejitev prehodov in protiprašne zaščite, tangirane prostore je pred izvedbo del potrebno protiprašno zaščititi na meji minimalnega možnega izvajanja del.
</t>
  </si>
  <si>
    <t xml:space="preserve">Izvajanje del in zbiranje ter odstranjevanje odpadkov je potrebno izvajati skladno z vsemi predpisi in navodili strokovnih služb naročnika, še posebej je glede na starost objekta potrebna pozornost pri ev. materialih iz svinca, azbesta, pcb, ipd..
</t>
  </si>
  <si>
    <t xml:space="preserve">Celotno nalaganje in vsi interni transporti morajo potekati brezprašno, v zaprtih kontejnerjih oz.s folijskim obvitjem transportiranih prašnih elementov oz. po navodilih SPOBO, zunanji cevni transporti in močenje površin na gradbišču ni dopustno.
</t>
  </si>
  <si>
    <t xml:space="preserve">Za vse preboje in za montažo težjih elementov mora biti s strani izvajalca predhodno izvedena ugotovitev nosilnosti obstoječih struktur.
</t>
  </si>
  <si>
    <t xml:space="preserve">TERMODEZINFEKTOR ZA ODDELČNI PRIBOR IN INŠTRUMENTARIJ </t>
  </si>
  <si>
    <r>
      <t>STROKOVNO TEHNIČNE</t>
    </r>
    <r>
      <rPr>
        <b/>
        <sz val="11"/>
        <color rgb="FFFF0000"/>
        <rFont val="Arial Narrow"/>
        <family val="2"/>
        <charset val="238"/>
      </rPr>
      <t xml:space="preserve"> </t>
    </r>
    <r>
      <rPr>
        <b/>
        <sz val="11"/>
        <color theme="1"/>
        <rFont val="Arial Narrow"/>
        <family val="2"/>
        <charset val="238"/>
      </rPr>
      <t xml:space="preserve"> (storilnostne in funkcionalne) ZAHTEVE ZA</t>
    </r>
  </si>
  <si>
    <t>OPREMO PO POSAMEZNIH SKLOPIH</t>
  </si>
  <si>
    <t>OZNAKA (serijska/kataloška številka ali druga identifikacijska številka/oznaka OPREME):</t>
  </si>
  <si>
    <t>PROIZVAJALEC:</t>
  </si>
  <si>
    <t>Naprava mora biti izdelana iz nerjavečega jekla, površina mora biti visoko polirana in jo je možno mokro čistiti in z razkuževati z razkužili.</t>
  </si>
  <si>
    <t>Omogočati mora čiščenje in termično dezinfekcijo pripomočkov za zdravstveno nego (steklene otroške stekleničke, plastični in RF pripomočki za delo).</t>
  </si>
  <si>
    <t>4.</t>
  </si>
  <si>
    <t>Glasnost naprave  v delovanju ne sme presegati 65dB.</t>
  </si>
  <si>
    <t>5.</t>
  </si>
  <si>
    <r>
      <t xml:space="preserve">Naprava mora biti na tistih mestih kjer obstaja nevarnost opeklin opremljena z opozorilnimi znaki (nalepka) z napisom: </t>
    </r>
    <r>
      <rPr>
        <b/>
        <sz val="11"/>
        <color theme="1"/>
        <rFont val="Arial Narrow"/>
        <family val="2"/>
        <charset val="238"/>
      </rPr>
      <t>»Pozor! Vroča površina nevarnost opeklin«</t>
    </r>
    <r>
      <rPr>
        <sz val="11"/>
        <color theme="1"/>
        <rFont val="Arial Narrow"/>
        <family val="2"/>
        <charset val="238"/>
      </rPr>
      <t>.</t>
    </r>
  </si>
  <si>
    <t xml:space="preserve">6. </t>
  </si>
  <si>
    <t>Termodezinfektor mora imeti vgrajen prostor za hrambo tekočega pomivalnega in nevtralizacijskega sredstva ( 2 kanistra po min.5 l ) in avtomatski dozirni napravi za oboje. Za izplakovalno sredstvo pa v notranjosti stroja.</t>
  </si>
  <si>
    <t>7.</t>
  </si>
  <si>
    <r>
      <t xml:space="preserve">Pomivalna komora mora biti visoko polirana, z zaobljenimi notranjimi robovi in  izdelana iz visoko kvalitetnega nerjavečega jekla  </t>
    </r>
    <r>
      <rPr>
        <b/>
        <sz val="11"/>
        <color rgb="FFFF0000"/>
        <rFont val="Arial Narrow"/>
        <family val="2"/>
        <charset val="238"/>
      </rPr>
      <t xml:space="preserve"> </t>
    </r>
  </si>
  <si>
    <t>8.</t>
  </si>
  <si>
    <t>Naprava mora imeti avdio/vizualni prikazovalnik napak delovanja.</t>
  </si>
  <si>
    <t>9.</t>
  </si>
  <si>
    <t>Termodezinfektor se mora priključiti na hladno, toplo in demineralizirano vodo in mora vsebovati mehčalno napravo za vstopno vodo.</t>
  </si>
  <si>
    <t>10.</t>
  </si>
  <si>
    <t>Sušenje z integriranim sušilnim agregatom, s filtrom za trdne delce/najmanj Hepa-Filter  H13. Po končnem postopku morajo biti pomivanci 100% suhi.</t>
  </si>
  <si>
    <t>11.</t>
  </si>
  <si>
    <t>Temperatura vode ob izlivu ne sme presegati 60˚C</t>
  </si>
  <si>
    <t>12.</t>
  </si>
  <si>
    <t>Prikazovalnik in funkcije tipk na komandni plošči morajo biti razumljive, displey mora prikazovati tudi faze pranja.</t>
  </si>
  <si>
    <t>13.</t>
  </si>
  <si>
    <t>Rotirajoča pralna glava na spodnji in zgornji strani pralne komore ter na standardnih košarah za pranje.</t>
  </si>
  <si>
    <t>14.</t>
  </si>
  <si>
    <t>Vrata za vlaganje posode morajo biti na sprednji strani stroja.</t>
  </si>
  <si>
    <t>15.</t>
  </si>
  <si>
    <t>Vrata stroja se morajo ob vklopu stroja avtomatsko zakleniti in ostati zaklenjena do konca trajanja procesa, prav tako morajo ostati zaklenjena tudi ob neizvedeni termodezinfekciji ali kakršnikoli drugi napaki.</t>
  </si>
  <si>
    <t>16.</t>
  </si>
  <si>
    <t>Na dnu komore mora biti nameščen fini in grobi filter za enostavno čiščenje, ki ga lahko sname in očisti uporabnik.</t>
  </si>
  <si>
    <t>17.</t>
  </si>
  <si>
    <t>Naprava mora zagotavljati tudi zavarovanje proti izlivu vode.</t>
  </si>
  <si>
    <t>18.</t>
  </si>
  <si>
    <t>Gibljiva odtočna cev.</t>
  </si>
  <si>
    <t>19.</t>
  </si>
  <si>
    <r>
      <t xml:space="preserve">Termična dezinfekcija po konceptu </t>
    </r>
    <r>
      <rPr>
        <b/>
        <sz val="11"/>
        <color theme="1"/>
        <rFont val="Arial Narrow"/>
        <family val="2"/>
        <charset val="238"/>
      </rPr>
      <t>A03000</t>
    </r>
    <r>
      <rPr>
        <sz val="11"/>
        <color theme="1"/>
        <rFont val="Arial Narrow"/>
        <family val="2"/>
        <charset val="238"/>
      </rPr>
      <t xml:space="preserve"> in </t>
    </r>
    <r>
      <rPr>
        <b/>
        <sz val="11"/>
        <color theme="1"/>
        <rFont val="Arial Narrow"/>
        <family val="2"/>
        <charset val="238"/>
      </rPr>
      <t>A0 600</t>
    </r>
    <r>
      <rPr>
        <sz val="11"/>
        <color theme="1"/>
        <rFont val="Arial Narrow"/>
        <family val="2"/>
        <charset val="238"/>
      </rPr>
      <t>; z najmanj 3 programi različnih intenzitet. Termodezinfektor pa mora omogočati tudi kemijsko dezinfekcijo za instrumente, ki niso termično stabilni.</t>
    </r>
  </si>
  <si>
    <t>20.</t>
  </si>
  <si>
    <t>Imeti mora vgrajen kondenzator pare.</t>
  </si>
  <si>
    <t>21.</t>
  </si>
  <si>
    <t>Skupna priključna moč termodezinfektorja ne sme presegati 9,9 kW.</t>
  </si>
  <si>
    <t>22.</t>
  </si>
  <si>
    <t>24.</t>
  </si>
  <si>
    <t>25.</t>
  </si>
  <si>
    <t>Naprava mora biti uporabna v okoljskih razmerah: temperatura v razponu od +5 do 40˚C, relativna vlažnost 0-80%; atmosferskim tlakom 700-1060hPa.</t>
  </si>
  <si>
    <t>26.</t>
  </si>
  <si>
    <t>Uporabniku mora omogočati enostavno, brezhibno in jasno uporabo. Vsaka naprava mora biti opremljena  z navodili za uporabo v slovenskem jeziku in angleškem jeziku, vključno s hitrimi navodili v plastificiranem A4 formatu.</t>
  </si>
  <si>
    <r>
      <t>27.</t>
    </r>
    <r>
      <rPr>
        <b/>
        <sz val="11"/>
        <color rgb="FF0000FF"/>
        <rFont val="Arial Narrow"/>
        <family val="2"/>
        <charset val="238"/>
      </rPr>
      <t xml:space="preserve"> </t>
    </r>
  </si>
  <si>
    <t>Ponudnik mora poleg naprave ponuditi:</t>
  </si>
  <si>
    <t xml:space="preserve">28. </t>
  </si>
  <si>
    <t>Ponudnik mora v ponudbi za izpolnjeno preglednico priložiti :</t>
  </si>
  <si>
    <t xml:space="preserve">STROKOVNE ZAHTEVE ZA:  </t>
  </si>
  <si>
    <t xml:space="preserve"> TERMODEZINFEKTOR ZA NOČNE POSODE  (VLAGANJE POSODE SPREDAJ)</t>
  </si>
  <si>
    <t xml:space="preserve">          Zahteva</t>
  </si>
  <si>
    <t>Stroj za izlivanje in termodezinfekcijo posod za zbiranje človeških izločkov z vgrajenim generatorjem pare</t>
  </si>
  <si>
    <t xml:space="preserve">Odpiranje in vlaganje posode s prednje strani stroja. </t>
  </si>
  <si>
    <t>Stroj mora biti izdelan iz nerjavečih materialov, površina mora biti visoko polirana in mora zadoščati vsem higienskim standardom (omogočati mokro čiščenje in razkuževanje).</t>
  </si>
  <si>
    <t>Naprava mora omogočati čiščenje/dezinfekcijo urinskih steklenic, nočnih posod ter ostalih pripomočkov po konceptu A 0 = 60 z možnostjo nastavitvena A0= 600 (skladno s standardom SIST EN ISO 15883 -1 in 15883 -3).</t>
  </si>
  <si>
    <t>Opremljen mora biti z dvema avtomatskima dozirnima napravama in sicer za detergent/čistilno sredstvo in izpiralno sredstvo s kontrolo nivoja sredstev v kanticah. Čistilno sredstvo in izpiralno sredstvo morata biti spravljena v ohišju stroja</t>
  </si>
  <si>
    <t xml:space="preserve">Tehnične karakteristike  stroja: </t>
  </si>
  <si>
    <t>Pralna komora naj ima minimalno 2 rotirajoči šobi in minimalno 6 fiksnih šob. Dezinfekcija naj poteka po istih razvodnih ceveh in šobah kot predhodno pranje</t>
  </si>
  <si>
    <t>Funkcija tipk in prikazovalnikov na komandni plošči za rokovanje z napravo mora biti jasna in razumljiva. Opremljen mora biti z zaslonom za prikaz statusa naprave v slovenskem jeziku.</t>
  </si>
  <si>
    <t>Komora mora biti narejena iz enega kosa (brez dodatnih varov). Vsi notranji robovi komore morajo biti zaobljeni, da je preprečeno nabiranje nečistoč. Po končanem postopku termodezinfekcije mora biti notranjost komore čista.</t>
  </si>
  <si>
    <t>Vrata se morajo ob vklopu stroja avtomatsko zakleniti in ostati zaklenjena do konca programa. Ostati morajo zaklenjena tudi ob neizvedeni termodezinfekciji ali kakršnikoli drugi napaki.</t>
  </si>
  <si>
    <t>Naprava mora biti prilagojena termodezinfekciji različnih dimenzij nočnih posod in/ali urinskih steklenic. Omogočiti mora, da se lahko naenkrat pomiva najmanj ena nočna posoda,  ena urinska steklenica in en pokrov. Imeti mora multifunkcijsko vložišče za različne nočne posode, pokrove, ter urinske steklenice, ali pa mora ponudnik ponuditi predelavo vložišča v termodezinfektorju za že obstoječe nočne posode, pokrove, ter urinske steklenice</t>
  </si>
  <si>
    <t>Naprava mora biti opremljena z mikroprocesorsko enoto, ki avtomatsko vodi celoten postopek pranja in dezinfekcije. Vgrajena naj bosta vsaj 2 programa:</t>
  </si>
  <si>
    <t xml:space="preserve"> - standardni program,</t>
  </si>
  <si>
    <t>- intenzivni program.</t>
  </si>
  <si>
    <t xml:space="preserve">Čas najdaljšega programa (postopka) naj ne presega 20 min. </t>
  </si>
  <si>
    <t>Naprava mora zagotavljati:</t>
  </si>
  <si>
    <t>-temeljito  čiščenje in dezinfekcijo pripomočkov,</t>
  </si>
  <si>
    <t>-po končanem programu mora biti pripomoček osušen in ohlajen do take mere,  da se lahko takoj uporabi in da je varnen za rokovanje.</t>
  </si>
  <si>
    <t>15</t>
  </si>
  <si>
    <t>Naprava mora imeti sledeče certifikate in dokumentacijo:</t>
  </si>
  <si>
    <t>- certifikat, da je tipsko testirana v skladu s standardom SIST EN ISO 15883 -1 in 15883 -3.</t>
  </si>
  <si>
    <t>- EC certifikat pristojnega organa za proizvajalca opreme v skladu z MDD 93/42/EEC.</t>
  </si>
  <si>
    <t>- CE certifikat (to je certifikat za verodostojnost uporabe določenega tipa naprav in aparatov v Evropski uniji), da bo vidno na stroju.</t>
  </si>
  <si>
    <t>16</t>
  </si>
  <si>
    <t>Termodezinfektor mora imeti integrirano varnostno napravo, oz. sistem, ki preprečuje delovanje stroja v primeru zamašenega odtoka in drugih napak pri delovanju. Naprava mora zagotavljati zavarovanje proti izlivu vode.</t>
  </si>
  <si>
    <t>Termodezinfektor mora vsebovati sistem oz. funkcijo izlivnika , kar omogoča vlaganje polnih posod s sprednje strani stroja in praznjenje le teh ob zapiranju vrat.</t>
  </si>
  <si>
    <t>Naprava mora imeti vgrajen sistem za prisilno sušenje (skladno s standardom SIST EN ISO 15883 -1 in 15883 -3).</t>
  </si>
  <si>
    <t>Ponudnik naj navede čistilno sredstvo, ki ga  je v stroju potrebno uporabljati. Predloži naj podatke o predvideni mesečni porabi sredstva pri 30 izvedeni ciklih dnevno.</t>
  </si>
  <si>
    <t>Uporabniku mora omogočati enostavno, brezhibno in jasno uporabo. Slovensko navodilo je na plastificiranem A4 formatu.</t>
  </si>
  <si>
    <t xml:space="preserve">Dobavitelj zagotovi nadomestni stroj v primeru, da  ocena izpada,(popravila) traja več kot 24 ur. </t>
  </si>
  <si>
    <t>Ponudnik mora predložiti originalni katalog/brošuro iz katerega bo razviden ponujeni artikel (kataloška številka) z vsemi karakteristikam. V katalogu naj bodo jasno označene strokovne in tehnične zahteve za ponujeni artikel</t>
  </si>
  <si>
    <t>Ponudnik mora zagotoviti montažo in zagon ponujenih termodezinfektorjev.</t>
  </si>
  <si>
    <t>Ponudnik mora zagotoviti brezplačno šolanje o uporabi termodezinfektorja za uporabnike in za delavca TVS UKCL.</t>
  </si>
  <si>
    <r>
      <t>·</t>
    </r>
    <r>
      <rPr>
        <sz val="7"/>
        <color rgb="FF000000"/>
        <rFont val="Arial Narrow"/>
        <family val="2"/>
        <charset val="238"/>
      </rPr>
      <t xml:space="preserve">         </t>
    </r>
    <r>
      <rPr>
        <sz val="12"/>
        <color rgb="FF000000"/>
        <rFont val="Arial Narrow"/>
        <family val="2"/>
        <charset val="238"/>
      </rPr>
      <t>Priključna moč: do max. 6 kW, 50Hz, 3F,</t>
    </r>
  </si>
  <si>
    <r>
      <t>·</t>
    </r>
    <r>
      <rPr>
        <sz val="7"/>
        <color rgb="FF000000"/>
        <rFont val="Arial Narrow"/>
        <family val="2"/>
        <charset val="238"/>
      </rPr>
      <t xml:space="preserve">         </t>
    </r>
    <r>
      <rPr>
        <sz val="12"/>
        <color rgb="FF000000"/>
        <rFont val="Arial Narrow"/>
        <family val="2"/>
        <charset val="238"/>
      </rPr>
      <t>Temperaturi vode ob iztoku naj ne presega 60°C,</t>
    </r>
  </si>
  <si>
    <r>
      <t>·</t>
    </r>
    <r>
      <rPr>
        <sz val="7"/>
        <color rgb="FF000000"/>
        <rFont val="Arial Narrow"/>
        <family val="2"/>
        <charset val="238"/>
      </rPr>
      <t xml:space="preserve">         </t>
    </r>
    <r>
      <rPr>
        <sz val="12"/>
        <color rgb="FF000000"/>
        <rFont val="Arial Narrow"/>
        <family val="2"/>
        <charset val="238"/>
      </rPr>
      <t>Glasnosti stroja v delovanju naj ne presega 55 60 dB,</t>
    </r>
  </si>
  <si>
    <r>
      <t>·</t>
    </r>
    <r>
      <rPr>
        <sz val="7"/>
        <color rgb="FF000000"/>
        <rFont val="Arial Narrow"/>
        <family val="2"/>
        <charset val="238"/>
      </rPr>
      <t xml:space="preserve">         </t>
    </r>
    <r>
      <rPr>
        <sz val="12"/>
        <color rgb="FF000000"/>
        <rFont val="Arial Narrow"/>
        <family val="2"/>
        <charset val="238"/>
      </rPr>
      <t>Stroj mora biti toplotno in zvočno izoliran</t>
    </r>
  </si>
  <si>
    <r>
      <t>·</t>
    </r>
    <r>
      <rPr>
        <sz val="7"/>
        <color rgb="FF000000"/>
        <rFont val="Arial Narrow"/>
        <family val="2"/>
        <charset val="238"/>
      </rPr>
      <t xml:space="preserve">         </t>
    </r>
    <r>
      <rPr>
        <sz val="12"/>
        <color rgb="FF000000"/>
        <rFont val="Arial Narrow"/>
        <family val="2"/>
        <charset val="238"/>
      </rPr>
      <t>Imeti mora možnost priklopa na hladno in toplo vodo.</t>
    </r>
  </si>
  <si>
    <r>
      <t>·</t>
    </r>
    <r>
      <rPr>
        <sz val="7"/>
        <color rgb="FF000000"/>
        <rFont val="Arial Narrow"/>
        <family val="2"/>
        <charset val="238"/>
      </rPr>
      <t xml:space="preserve">         </t>
    </r>
    <r>
      <rPr>
        <sz val="12"/>
        <color rgb="FF000000"/>
        <rFont val="Arial Narrow"/>
        <family val="2"/>
        <charset val="238"/>
      </rPr>
      <t>Lega odtoka mora omogočati talni ali stenski odtok premera  fi 100 +/- 10%.</t>
    </r>
  </si>
  <si>
    <r>
      <t>-</t>
    </r>
    <r>
      <rPr>
        <sz val="7"/>
        <color theme="1"/>
        <rFont val="Arial Narrow"/>
        <family val="2"/>
        <charset val="238"/>
      </rPr>
      <t xml:space="preserve">       </t>
    </r>
    <r>
      <rPr>
        <sz val="11"/>
        <color theme="1"/>
        <rFont val="Arial Narrow"/>
        <family val="2"/>
        <charset val="238"/>
      </rPr>
      <t>ustrezen demineralizator vode velikosti 15 l (+/- 20 %) in sistem za javljanje iztrošenosti A-K vsebnosti.</t>
    </r>
  </si>
  <si>
    <r>
      <t>-</t>
    </r>
    <r>
      <rPr>
        <sz val="7"/>
        <color theme="1"/>
        <rFont val="Arial Narrow"/>
        <family val="2"/>
        <charset val="238"/>
      </rPr>
      <t xml:space="preserve">       </t>
    </r>
    <r>
      <rPr>
        <b/>
        <sz val="11"/>
        <color theme="1"/>
        <rFont val="Arial Narrow"/>
        <family val="2"/>
        <charset val="238"/>
      </rPr>
      <t xml:space="preserve">veljaven CE certifikat za ponujeno napravo </t>
    </r>
  </si>
  <si>
    <r>
      <t>-</t>
    </r>
    <r>
      <rPr>
        <sz val="7"/>
        <color theme="1"/>
        <rFont val="Arial Narrow"/>
        <family val="2"/>
        <charset val="238"/>
      </rPr>
      <t xml:space="preserve">       </t>
    </r>
    <r>
      <rPr>
        <b/>
        <sz val="11"/>
        <color theme="1"/>
        <rFont val="Arial Narrow"/>
        <family val="2"/>
        <charset val="238"/>
      </rPr>
      <t xml:space="preserve">veljavna certifikata  SIST EN ISO 15883 -1:2009 in 15883 -2: 2009 ( oz. novejša verzija), ki morata biti izdana s strani neodvisne inštitucije, </t>
    </r>
  </si>
  <si>
    <r>
      <t>-</t>
    </r>
    <r>
      <rPr>
        <sz val="7"/>
        <color theme="1"/>
        <rFont val="Arial Narrow"/>
        <family val="2"/>
        <charset val="238"/>
      </rPr>
      <t xml:space="preserve">       </t>
    </r>
    <r>
      <rPr>
        <b/>
        <sz val="11"/>
        <color theme="1"/>
        <rFont val="Arial Narrow"/>
        <family val="2"/>
        <charset val="238"/>
      </rPr>
      <t xml:space="preserve">EC deklaracijo - Declaration of conformity (izjava o skladnosti) izdano s  strani proizvajalca. </t>
    </r>
  </si>
  <si>
    <r>
      <rPr>
        <b/>
        <sz val="8"/>
        <rFont val="Franklin Gothic Book"/>
        <family val="2"/>
        <charset val="238"/>
      </rPr>
      <t xml:space="preserve">izlivnik
</t>
    </r>
    <r>
      <rPr>
        <sz val="8"/>
        <rFont val="Franklin Gothic Book"/>
        <family val="2"/>
        <charset val="238"/>
      </rPr>
      <t xml:space="preserve">lokacija: N.4.2 - Izliv
izlivnik z izpiranjem in stenskim odtokom, namenjen za izliv gostejših tekočin (npr vsebine posod z izločki, ipd.) in za pomivanje različnih namenskih posod v prostoru izliva; 
prosto stoječi, celota kislinsko odporno nerjavno jeklo;  d jekla min 1 mm oz. konstr., površine mora biti visoko polirane in morajo zadoščati vsem higienskim standardom, omogočeno mora biti mokro čiščenje in razkuževanje; površine gladke brez mrtvih kotov in z zaokroženimi robovi; izlivno globoko korito na višini cca 60-70 cm; s treh strani dvignjene stranice (ob strani do h cca 90 cm, hrbtiščna cca h 105 cm); stenski iztok; z dvižno rešetko na koritu;
nad koritom enoročna komolčna mešalna stenska armatura (s podaljšano ročico, montirana na elementu - enoročna bolnišnična mešalna armatura (s podaljšano ročico) je del popisne postavke); sifon; spodnji del zaprt, prednja vrata za dostop do inštalacij; s coklom; poglobljeni pultni del ob umivalniku; predvideti obdelane stranice; zatesnitev ob stiku s steno; izvedba prefabricirana ali po meri - primerna za uporabo v bolnišnicah; s samoizpiranjem korita - hladna voda iz omrežja naj priteka v ohišje izlivnika in nato oblije celotno površino korita izlivnika; postavitev elementa tesnjeno ob blateksu;
priključki: 230V, 50Hz; HV 3/4" + TV 3/4" + OV ø110;
mešalna armatura mora biti zaradi vzdrževanja prilagojena standardu UKC
</t>
    </r>
  </si>
  <si>
    <t>cca 45x60/65</t>
  </si>
  <si>
    <r>
      <t xml:space="preserve">v primeru potrebe po priključku prečiščene (demi) vode (DV), in se DV ne more zagotavljati iz patrone po prejšnji postavki mora ponudnik v ceni aparata ponuditi tudi samostojno pripravo DV v omarici pod pultom ob patroni za termodezinfektor; 
opremljenost s certifikati (EN ISO 15883, CE deklaracijo o ustreznosti s številko, skladno z MDD 93/42/EEC); 
stenski priključki cca: 400V /5,5kW, 3x10A + ov fi 110 + hv G-3/4" + tv G-3/4" (opomba: priključke ob izvedbi prilagoditi izbranemu modelu); 
predvideni stenski priključki na h cca 50cm, OV na h cca 60cm oz. ob izvedbi prilagoditi modelu (pozicije in višine priključkov varirajo glede na model, na objektu pravočasno uskladiti glede na ponujeni model !);
dim. cca (šxg/v) 60x60/170 (zunanje mere) - v primeru ožjega elementa je potrebno v ponudbi upoštevati prilagojeno daljši pult in prilagojene stenske priključke za vse aparate, lahko se ponudi aparat višine +-20%
v primeru ponudbe stroja z ev. drugačnimi lastnostmi, je potrebno v ponudbi oprazložiti spremembe, ki pa morajo omogočati enakovredne ali boljše rezultate pranja in dezinfekcije; 
v primeru drugih dimenzij mora izvajalec ob odobritvi OP načrta opreme prilagoditi dimenzije ostale opreme; 
pred naročilom in dobavo investitor izbere točen artikel vložne košare glede na možne modele investitorja,v ceni stroja,
</t>
    </r>
    <r>
      <rPr>
        <b/>
        <sz val="8"/>
        <rFont val="Franklin Gothic Book"/>
        <family val="2"/>
        <charset val="238"/>
      </rPr>
      <t>glej še dodatne tehnične specifikacije oziroma strokovne zahteve v zavihku "termodezinfektor posode"</t>
    </r>
    <r>
      <rPr>
        <sz val="8"/>
        <rFont val="Franklin Gothic Book"/>
        <family val="2"/>
        <charset val="238"/>
      </rPr>
      <t xml:space="preserve">
</t>
    </r>
  </si>
  <si>
    <r>
      <rPr>
        <b/>
        <sz val="8"/>
        <rFont val="Franklin Gothic Book"/>
        <family val="2"/>
        <charset val="238"/>
      </rPr>
      <t xml:space="preserve">aparat za izpiranje in dezinfekcijo nočnih posod - blateks
</t>
    </r>
    <r>
      <rPr>
        <sz val="8"/>
        <rFont val="Franklin Gothic Book"/>
        <family val="2"/>
        <charset val="238"/>
      </rPr>
      <t xml:space="preserve">lokacija: N.4.2 - Izliv
namenjen za praznenje, pranje in termično ter kemično dezinfekcijo urinskih steklenic in nočnih posod, z integriranim sušenjem z vročim zrakom;
stroj mora biti prilagojen pomivanju / razkuževanju različnih dimenzij nočnih posod in/ali urinskih steklenic; omogočati mora istočasno pomivanje ene nočne posode, ene urinske steklenice in enega pokrova 
prosto stoječi; ohišje in vrata nerjavno jeklo 304; notranjost, komora in inštalacije nerjavno kislinsko odporno jeklo; površine morajo biti visoko polirane in morajo zadoščati vsem higienskim standardom, omogočeno mora biti mokro čiščenje in razkuževanje; notranje površine gladke brez mrtvih kotov; posluževanje vsebine komore na h cca 95 cm) - vrata za vlaganje posode morajo biti na sredini sprednje strani zgoraj; v spodnjem delu omarica ali izvlečni predal za tekoče medije (za posodi cca 2x 5l) - vgrajeni prostor za namestitev posod z detergenti; celota komplet v enem stroju; s pedalom za manipuliranje (zagon); 
z vgrajenim mehčanjem vode; z avtomatskim vodenjem vseh procesov
</t>
    </r>
    <r>
      <rPr>
        <b/>
        <sz val="8"/>
        <rFont val="Franklin Gothic Book"/>
        <family val="2"/>
        <charset val="238"/>
      </rPr>
      <t>glej tehnične specifikacije oziroma strokovne zahteve v zavihku "Termodezinfektor posode"</t>
    </r>
    <r>
      <rPr>
        <sz val="8"/>
        <rFont val="Franklin Gothic Book"/>
        <family val="2"/>
        <charset val="238"/>
      </rPr>
      <t xml:space="preserve">
</t>
    </r>
  </si>
  <si>
    <r>
      <t xml:space="preserve">
vzdrževanje in servisiranje aparata s prednje strani; 
priključek prečiščene (demi) vode; 
opremljenost s certifikati (EN ISO 15883, CE deklaracijo o ustreznosti s številko, skladno z MDD 93/42/EEC); s testi VDE, EMV, DVGW, CE;
stenski priključki: 400V /9,3kW, 3x10A + 2x ov fi 50 +2x hv G-3/4" +1x tv G-3/4" (opomba: priključke ob izvedbi prilagoditi izbranemu modelu!); 
predvideni stenski priključki na h cca 50cm, OV na h cca30cm oz. ob izvedbi prilagoditi modelu (pozicije in višine priključkov varirajo glede na model, na objektu pravočasno uskladiti glede na ponujeni model !);
dim. cca (šxg/v) 90x60+odmik do zidu 10/85 (+ zapora do pulta) - nastavljive noge (zunanje mere)
v primeru ponudbe stroja z ev. drugačnimi lastnostmi, je potrebno v ponudbi oprazložiti spremembe, ki pa morajo omogočati enakovredne ali boljše rezultate pranja in dezinfekcije in omogočiti priključek prečiščene (demi) vode; 
v primeru drugih dimenzij mora izvajalec ob odobritvi OP načrta opreme prilagoditi dimenzije novega obodnega pulta!; 
pred naročilom in dobavo investitor izbere točne artikle košar glede na možne modele investitorja, vse v ceni ponudbe
</t>
    </r>
    <r>
      <rPr>
        <b/>
        <sz val="8"/>
        <rFont val="Franklin Gothic Book"/>
        <family val="2"/>
        <charset val="238"/>
      </rPr>
      <t>glej tehnične specifikacije oziroma strokovne zahteve v zavihku "Termodezinfektor inštrumenti"</t>
    </r>
    <r>
      <rPr>
        <sz val="8"/>
        <rFont val="Franklin Gothic Book"/>
        <family val="2"/>
        <charset val="238"/>
      </rPr>
      <t xml:space="preserve">
</t>
    </r>
  </si>
  <si>
    <r>
      <rPr>
        <b/>
        <sz val="8"/>
        <rFont val="Franklin Gothic Book"/>
        <family val="2"/>
        <charset val="238"/>
      </rPr>
      <t xml:space="preserve">termodezinfektor za inštrumente, posode in steklovino
</t>
    </r>
    <r>
      <rPr>
        <sz val="8"/>
        <rFont val="Franklin Gothic Book"/>
        <family val="2"/>
        <charset val="238"/>
      </rPr>
      <t xml:space="preserve">lokacija: N.4.2 - Izliv
namenjen za pranje in termodezinfekcijo pladnjev, inštrumentarija in pribora za posege, posod, steklovine, ipd.,podpultni, prosto stoječi; ohišje in vrata nerjavno jeklo 304; notranjost, komora in inštalacije nerjavno kislinsko odporno jeklo; površine mora biti visoko polirane in morajo zadoščati vsem higienskim standardom, omogočeno mora biti mokro čiščenje in razkuževanje; notranje površine gladke brez mrtvih kotov; 
dvodelni, en del cca š60 cm pomivalni stroj (odpiranje vrat preko spodnje horizontalne osi), drugi del cca š30cm omarica ali izvlečni predal za tekoče medije, demineralizator, itd...
za min dimenzijo vložnih košar 24x34/7,5cm oz več; dobava elementa vključno z nosilci košar in nosilci cevnih instrumentov, z dvema izvlečnima predaloma (spodnja in zgornja košara), z min 2 vložnima košarama dim min 24x34/7,5cm, z vložki za inštrumente in nastavkom za spiranje inštrumentov (nasadnih in votlih), sond, pincet, z 2 vložkoma za pokončno nameščanje inštrumentov z več razdelki ustreznih dimenzij za 1 površino košare - točno specifikacijo obsega in karakteristik košar določi uporabnik 
</t>
    </r>
    <r>
      <rPr>
        <b/>
        <sz val="8"/>
        <rFont val="Franklin Gothic Book"/>
        <family val="2"/>
        <charset val="238"/>
      </rPr>
      <t>glej tehnične specifikacije oziroma strokovne zahteve v zavihku "Termodezinfektor inštrumenti"</t>
    </r>
  </si>
  <si>
    <t>Vso opremo se dobavlja, montira in priključuje. Dobavitelj opreme mora za vsako opremo priložiti delavniško risbo za priključke oziroma priložiti pogled na steno za izvedbo vseh potrebnih priključkov, s točnimi navedbami moči oziroma velikosti priključkov.</t>
  </si>
  <si>
    <t xml:space="preserve">Ponudnik mora za vse prefabricirane elemente priložiti podrobno tehnično in slikovno gradivo. Gradivo je potrebno priložiti tudi za vse ostale v razpisu dodatno določene elemente. Gradivo mora biti predstavljeno ločeno za vsako postavko in mora jasno predstavljati ponujeni artikel. Gradivo mora biti označeno s številko pozicije in prostora, skladno z razpisom.
</t>
  </si>
  <si>
    <t xml:space="preserve">vsa potrebna pripravljalna in zaključna dela (zaščita in označitev gradbišča, zaščita vodov, ureditev pomožnih prostorov, ipd., vključno z vzpostavitvijo v provotno stanje), v kolikor je to potrebno
</t>
  </si>
  <si>
    <t xml:space="preserve">vse meritve in analize, ki so povezane s predmetom gradnje (tudi montaže) in povezane s funkcionalno uporabo prostorov,
</t>
  </si>
  <si>
    <t xml:space="preserve">odvzem in pregled vzorcev ter izvedbo vseh meritev, pregledov in validacij glede na specifiko predmeta izvedbe oziroma opreme vključno z vso potrebno dokumentacijo za njihovo izvedbo,
</t>
  </si>
  <si>
    <t>celotno tehnično potrebno delo in tehnološke postopke</t>
  </si>
  <si>
    <t xml:space="preserve">vodenje in koordinacijo del in svojih izvajalcev na gradbišču, z vso administracijo in vodenjem vseh evidenc,
</t>
  </si>
  <si>
    <t xml:space="preserve">dokumentacijo za uporabo, obratovanje in vzdrževanje,
</t>
  </si>
  <si>
    <t xml:space="preserve">Izvajalec oz. ponudnik mora, po izdani naročilnici s strani naročnika, v roku 3 dneh poslati za svojo opremo vse potrebne sheme, podatke o priključkih, podatke o točnih lokacijah in odmikih priključkov, itd...z namenom pravilne priprave priključkov.
</t>
  </si>
  <si>
    <t xml:space="preserve">Izvajalec mora za vse elemente, za katere je potrebna izdelava podrobnejše dokumentacije in za vse neprefabricirane elemente opreme, izdelati in naročniku pred izvedbo oz. pred naročilom posredovati celotno delavniško dokumentacijo v pregled. Ta dokumentacija obsega npr. delavniške in tehnološke načrte, protokole preizkušanj, detajlne rešitve, sheme polaganja, električne sheme v kolikor niso natančneje definirane v projektu ipd. Za vse prefabricirane elemente je potrebna detajlna dokumentacija pa pred izvedbo elementov. Dobava prefabriciranih elementov se izvede šele ob odobritvi ustreznosti ponujenega artikla s strani naročnika.
</t>
  </si>
  <si>
    <t xml:space="preserve">Izvajalec mora ob zaključku montaže izvesti zagone, preglede in pridobiti v primeru akreditacije dovoljenj akreditatorja.
</t>
  </si>
  <si>
    <t xml:space="preserve">Izvajalec mora glede na vrsto objekta pred predajo objekta izvesti vse meritve in analize, ki so povezane s predmetom npr. :
</t>
  </si>
  <si>
    <t>meritve in analize za akreditacijo, če je to potrebno,</t>
  </si>
  <si>
    <t xml:space="preserve">meritve za dobro izvedbo del (začetni zagon, testiranje delovanja, nastavitve,  ipd.),
</t>
  </si>
  <si>
    <t xml:space="preserve">meritve, ki dokazujejo, da so bila dela izvedena skladno standardi, pravilniki, ipd.,
</t>
  </si>
  <si>
    <t xml:space="preserve">vse druge meritve in analize, tudi če niso popisno definirane, pa so potrebne za validacijo in funkcionalno delovanje opreme kot celote glede na predvideni namen.
</t>
  </si>
  <si>
    <t xml:space="preserve">energetske meritve (pretoki, merilne naprave, čas pranja, čas cikla, poraba, ipd.)
</t>
  </si>
  <si>
    <t xml:space="preserve">V ceni mora biti upoštevano tudi popravilo poškodb, nastalih zaradi montaže opreme (npr poškodbe na že zmontirani drugi opremi ali na obstoječi opremi, poškodbe na stenah, tlaku, itd…).
</t>
  </si>
  <si>
    <t>Pred ponovno montažo mora izvajalec preveriti dimenzijo prostora, mikrolokacije in kapacitete ter ustreznost inštalacijskih priključkov, ustreznost podlage za izvedbo elementa. Povsod, kjer je predvidena montaža opreme na nenosilne stene ali strope (npr. za viseče omarice, police, konzolne nosilce pultov, konzole klopi, ostale konzolne elemente, ipd.), je potrebno izvesti dodatne ojačitve za prevzem obtežb opreme, izvajalci pa se morajo pravočasno uskladiti glede točne pozicije in izvedbe ojačitev ter po potrebi izvesti dodatno ojačitev sten in stropov. Ojačitve se izvede na način, ki bo zagotavljal prenos obtežbe (dodatne podkonstrukcije, kemična sidra, ojačilne plošče, ipd).</t>
  </si>
  <si>
    <t xml:space="preserve">Med opremo in prečnimi stenami ali med opremo in pultom mora biti izvedena vertikalna oz horizontalna zapora. Zapora mora biti del ponudbe v sklopu osnovne postavke posameznega elementa. Zapora mora biti izvedena z vseh strani, tako da se onemogoči ev. nabiranje prahu, ipd.. 
</t>
  </si>
  <si>
    <t>Zunanje dimenzije naprave cac:  Š 900 mm x G 600-700 mm x V 800-860mm
Nad termodezinfektorjem je RF pult debeline 40mm, zgornji rob na višini 920mm. Ponudnik aparata mora ponuditi tudi neko zaporo med pultom in aparatom, da se ne bo nabiral prah ali prišlo do izliva vode na sam termodezinfekotr (glej načrt - prilogo).</t>
  </si>
  <si>
    <t>Zunanje dimenzije naprave cac:  Š 900 mm x G 600-700 mm x V 800-860mm
(opomba: nad termodezinfektorjem je RF pult debeline 40mm, zgornji rob na višini 920mm. Ponudnik aparata mora ponuditi tudi neko zaporo med pultom in aparatom, da se ne bo nabiral prah ali prišlo do izliva vode na oz v termodezinfektor (glej načrt - prilogo).)</t>
  </si>
  <si>
    <t>SKUPAJ TERMODEZINFEKTORJI IN IZLIVNIK</t>
  </si>
  <si>
    <t>Nudimo (proizvajalec, tip, kataloška številka):</t>
  </si>
  <si>
    <r>
      <rPr>
        <b/>
        <sz val="8"/>
        <rFont val="Franklin Gothic Book"/>
        <family val="2"/>
        <charset val="238"/>
      </rPr>
      <t>TERMODEZINFEKTORJI IN IZLIVNIK</t>
    </r>
    <r>
      <rPr>
        <sz val="8"/>
        <rFont val="Franklin Gothic Book"/>
        <family val="2"/>
        <charset val="238"/>
      </rPr>
      <t xml:space="preserve">
</t>
    </r>
  </si>
  <si>
    <t xml:space="preserve">Številka strani v katalogu/ prospektu,  kjer je podatek razviden (če ni razviden izjava ponudnika da to zagotavlja).                                                                                                           </t>
  </si>
  <si>
    <r>
      <rPr>
        <b/>
        <sz val="8"/>
        <rFont val="Franklin Gothic Book"/>
        <family val="2"/>
        <charset val="238"/>
      </rPr>
      <t>naprava za pripravo prečiščene (demi) vode za termodezinfektorja, 1kpl (funkcionalna celota)</t>
    </r>
    <r>
      <rPr>
        <sz val="8"/>
        <rFont val="Franklin Gothic Book"/>
        <family val="2"/>
        <charset val="238"/>
      </rPr>
      <t xml:space="preserve">
lokacija: N.4.2 - Izliv
naprava za pripravo demi vode, namenjena demineralizaciji vode za potrebe termodezinfektorja, komplet inštalacija in element: z merilcem prevodnosti in patrona za cca 20.000l trdih litrov vode, </t>
    </r>
    <r>
      <rPr>
        <b/>
        <sz val="8"/>
        <rFont val="Franklin Gothic Book"/>
        <family val="2"/>
        <charset val="238"/>
      </rPr>
      <t>komplet z inštalacijo in vezavo na termodezonfektor in na sosednji blateks;</t>
    </r>
    <r>
      <rPr>
        <sz val="8"/>
        <rFont val="Franklin Gothic Book"/>
        <family val="2"/>
        <charset val="238"/>
      </rPr>
      <t xml:space="preserve">
montaža merilca na steno v omarico pod pult ob termodezinfektorju, postavitev patrone na podpultno polico v omarici ob termodezinfektorju;
stenski priključki: 230V 
dim. merilca prevodnosti (šxg/v) cca20x15/15,
dim. patrone (šxg/v) cca fi23/60, cca 19l / 800l/h
prefabricirani elementi, kompatibilni z modelom termodezinfektorja, možna je tudi namestitev v prefabricirani omarici po sistemu termodezinfektorja in posledična prilagoditev preostalega elementa opreme</t>
    </r>
  </si>
  <si>
    <t>REKAPITULACIJA -  NEFROLOGIJA</t>
  </si>
  <si>
    <t>SKLOP 2</t>
  </si>
  <si>
    <t xml:space="preserve">Hospital UKC Ljubljana, Zaloška c. 7, LJ
KO za Nefrologijo - Center za transplantacijo
PZI za preureditev in prenovo dela oddelka 2018
</t>
  </si>
  <si>
    <t>REKAPITULACIJA TERMODEZINFEKTORJI SKUPAJ
SKLOP 2</t>
  </si>
  <si>
    <t>skupaj brez DDV</t>
  </si>
  <si>
    <t>skupaj z 22% DDV</t>
  </si>
  <si>
    <t>SKUPAJ EUR</t>
  </si>
  <si>
    <t>TERMODEZINFEKTORJI</t>
  </si>
  <si>
    <t>Naprava  mora  vsebovati košare in vložke za čiščenje in termično dezinfekcijo RF posode, pokrovov, cedil, zajemalk, lijev, pladnjev, škarij, metlic za mešanje, plastičnih posod, lončkov, merilnih vrčev, batov in membran za črpalke, steklovine, krg. Inštrumentarija,..., in sicer:</t>
  </si>
  <si>
    <t>23.</t>
  </si>
  <si>
    <t>SPLOŠNE ZAHTEVE  za sklop 2 - TERMODEZINFEKTORJE</t>
  </si>
  <si>
    <r>
      <t xml:space="preserve">a. natančen opis predmeta ponudbe – ponujene opreme v skladu s strokovnimi zahtevami naročnika – ponudnik poda podroben opis strokovno tehničnih zmogljivosti (lastnosti) ponujenega blaga, ki ga nudi v svoji ponudbi v enakem vrstnem redu kot so opredeljene strokovne zahteve naročnika. </t>
    </r>
    <r>
      <rPr>
        <b/>
        <sz val="12"/>
        <color theme="1"/>
        <rFont val="Calibri"/>
        <family val="2"/>
        <charset val="238"/>
      </rPr>
      <t>Pri vsaki strokovni zahtevi mora biti obvezno navedena stran in alineja v  ponudbi oziroma prospektu/ katalogu, iz katere je jasno razvidno izpolnjevanje določenega naročnikovega pogoja.</t>
    </r>
  </si>
  <si>
    <r>
      <t>OPOZORILO: V kolikor tekom strokovnega pregleda in ocenjevanja ponudb iz ponudbe (opisa, priložene dokumentacije, tehničnih specifikacij, prospektnega materiala…) ne bo jasno in nedvoumno razvidno izpolnjevanje opredeljenih strokovnih zahtev, ki izhajajo iz razpisne dokumentacije, bo ponudnik v roku največ 14 delovnih dni od prejema pisne zahteve naročnika, brezplačno dostavili brezplačen vzorec ponujene opreme v testiranje . N</t>
    </r>
    <r>
      <rPr>
        <b/>
        <sz val="12"/>
        <color rgb="FF000000"/>
        <rFont val="Calibri"/>
        <family val="2"/>
        <charset val="238"/>
      </rPr>
      <t>a osnovi testiranja,  se bo naročnik prepričal, da ponujena oprema izpolnjuje opredeljene strokovne zahteve, ki izhajajo iz razpisne dokumentacije.</t>
    </r>
  </si>
  <si>
    <t>Za ponujeno opremo mora ponudnik navesti naziv proizvajalca, naziv opreme in leto proizvodnje</t>
  </si>
  <si>
    <t>6.</t>
  </si>
  <si>
    <t xml:space="preserve">Garancijska doba opreme mora biti najmanj 24 mesecev. </t>
  </si>
  <si>
    <t xml:space="preserve">Ponudnik mora v ponudbi priložiti Navodila za uporabo in vzdrževanje v slovenskem jeziku. </t>
  </si>
  <si>
    <t>Odzivni čas za odpravo okvare je: maksimalno 6 ure od uporabnikovega obvestila o napaki. V tem času se mora vzdrževalec dobavitelja javiti pri odgovorni osebi naročnika.</t>
  </si>
  <si>
    <t xml:space="preserve">Ponudnik mora zagotavljati rezervne dele za ponujeno opremo še najmanj 8 let po preteku garancijske dobe opreme. </t>
  </si>
  <si>
    <t xml:space="preserve">Ponudnik mora v svojo ponudbo priložiti podroben opis vsebine oziroma predmeta ponudbe – opis iz katerega mora biti jasno in nedvoumno razvidno, da ponujeno blago izpolnjuje vse strokovne zahteve naročnika in mora vsebovati: </t>
  </si>
  <si>
    <t>Ponudnik mora zagotoviti pooblaščen servis v Republiki Sloveniji ali v EU, ki ima certifikat s strani proizvajalca za servisiranje-vzdrževanje ponujene opreme. Serviser mora komunicirati v slovenskem ali angleškem jeziku.</t>
  </si>
  <si>
    <t>Ponujena oprema mora imeti veljaven CE certifikat proizvajalca o skladnosti proizvoda z zakonodajo EU in evropskimi standardi.</t>
  </si>
  <si>
    <t>Ponudnik mora ob inštalaciji opreme predložiti protokol proizvajalca o ustreznosti in brezhibnosti opreme za uporabo.</t>
  </si>
  <si>
    <t>Oprema mora biti izdelana iz materialov, ki prenesejo vsa moderna čistila in razkuževalna sredstva.</t>
  </si>
  <si>
    <t>Ponudnik opreme mora svojo opremo ustrezno zavarovati in zaščitit pred poškodbami vse do uradne primopredaje del obeh SKLOPOV.</t>
  </si>
  <si>
    <t>Ponudnik opreme mora sodelovati s ponudnikom iz SKLOPA 1. Predati mu mora vse delavniške in tovarniške risbe ter podatke o vseh priključkih in njihovih mikrolokacijah. Če je potrebno mora usklajevanja izvesti na samem gradbišču.</t>
  </si>
  <si>
    <t>naročnik  bo izbranega ponudnika  (za sklop 2) 30 dni pred zaključkom izvedbe po gradbeni pogodbi za sklop 1, obvestil, da mora predmetno opremo dobaviti najkasneje v roku 30 dni po prejemu obvestila</t>
  </si>
  <si>
    <t>Čas za odpravo napak mora biti največ  24 ur od poteka odzivnega časa. V kolikor napake znotraj tega časa ne more odpraviti mora zagotoviti enakovredno nadomestno opremo za čas odprave napake na opremi. V kolikor v tem času ne odpravi napake oz. ne nadomesti opreme, bi naročnik ponudniku za vsak zamude obračunal penale.</t>
  </si>
  <si>
    <t>Za obdobje 24 mesecev mora biti za zagotovljeno brezplačno preventivno vzdrževanje in sicer glede na priporočila proizvajalca, vendar najmanj 1x letno mora biti opravljen varnostni test in funkcijski preizkus delovanja. Prav tako mora biti ob preventivnem pregledu opravljena kalibracija/validacija, v kolikor je le-ta potrebna.</t>
  </si>
  <si>
    <r>
      <t xml:space="preserve">Naprava naj bo prosto stoječa. Dimenzije:Š </t>
    </r>
    <r>
      <rPr>
        <sz val="8"/>
        <color rgb="FFFF0000"/>
        <rFont val="Franklin Gothic Book"/>
        <family val="2"/>
        <charset val="238"/>
      </rPr>
      <t>450</t>
    </r>
    <r>
      <rPr>
        <sz val="8"/>
        <rFont val="Franklin Gothic Book"/>
        <family val="2"/>
        <charset val="238"/>
      </rPr>
      <t xml:space="preserve">-600 mm X G 450-600mm X V </t>
    </r>
    <r>
      <rPr>
        <sz val="8"/>
        <color rgb="FFFF0000"/>
        <rFont val="Franklin Gothic Book"/>
        <family val="2"/>
        <charset val="238"/>
      </rPr>
      <t>1320</t>
    </r>
    <r>
      <rPr>
        <sz val="8"/>
        <rFont val="Franklin Gothic Book"/>
        <family val="2"/>
        <charset val="238"/>
      </rPr>
      <t>-1800 mm.</t>
    </r>
  </si>
  <si>
    <r>
      <t xml:space="preserve">Naprava naj bo prosto stoječa. Dimenzije:Š </t>
    </r>
    <r>
      <rPr>
        <sz val="12"/>
        <color rgb="FFFF0000"/>
        <rFont val="Arial Narrow"/>
        <family val="2"/>
        <charset val="238"/>
      </rPr>
      <t>450</t>
    </r>
    <r>
      <rPr>
        <sz val="12"/>
        <rFont val="Arial Narrow"/>
        <family val="2"/>
        <charset val="238"/>
      </rPr>
      <t xml:space="preserve">-600 mm X G 450-600mm X V </t>
    </r>
    <r>
      <rPr>
        <sz val="12"/>
        <color rgb="FFFF0000"/>
        <rFont val="Arial Narrow"/>
        <family val="2"/>
        <charset val="238"/>
      </rPr>
      <t>1320</t>
    </r>
    <r>
      <rPr>
        <sz val="12"/>
        <rFont val="Arial Narrow"/>
        <family val="2"/>
        <charset val="238"/>
      </rPr>
      <t>-1800 mm.</t>
    </r>
  </si>
  <si>
    <r>
      <t xml:space="preserve"> - 1 KOS Vložni voziček za posode ter lavorje (1 kpl).  Vložni voziček za posode ter lavorje vsebuje še </t>
    </r>
    <r>
      <rPr>
        <strike/>
        <sz val="11"/>
        <color rgb="FFFF0000"/>
        <rFont val="Arial Narrow"/>
        <family val="2"/>
        <charset val="238"/>
      </rPr>
      <t>2 x posodi z maks. dim. cca 460 x 300 x 160 (v) mm +</t>
    </r>
    <r>
      <rPr>
        <sz val="11"/>
        <color theme="1"/>
        <rFont val="Arial Narrow"/>
        <family val="2"/>
        <charset val="238"/>
      </rPr>
      <t xml:space="preserve"> 2 x 1 DIN košari za instrumente.</t>
    </r>
  </si>
  <si>
    <r>
      <t xml:space="preserve"> - 1 KOS Vložni voziček za valjaste posode (1 kpl</t>
    </r>
    <r>
      <rPr>
        <strike/>
        <sz val="11"/>
        <color rgb="FFFF0000"/>
        <rFont val="Arial Narrow"/>
        <family val="2"/>
        <charset val="238"/>
      </rPr>
      <t>). Vložni voziček za valjaste posode vsebuje še 4 x valjaste posode z fi maks. 225 mm. U</t>
    </r>
    <r>
      <rPr>
        <sz val="11"/>
        <color theme="1"/>
        <rFont val="Arial Narrow"/>
        <family val="2"/>
        <charset val="238"/>
      </rPr>
      <t xml:space="preserve"> </t>
    </r>
    <r>
      <rPr>
        <sz val="11"/>
        <color rgb="FFFF0000"/>
        <rFont val="Arial Narrow"/>
        <family val="2"/>
        <charset val="238"/>
      </rPr>
      <t>, u</t>
    </r>
    <r>
      <rPr>
        <sz val="11"/>
        <color theme="1"/>
        <rFont val="Arial Narrow"/>
        <family val="2"/>
        <charset val="238"/>
      </rPr>
      <t>porabna dimenzija</t>
    </r>
    <r>
      <rPr>
        <sz val="11"/>
        <color rgb="FFFF0000"/>
        <rFont val="Arial Narrow"/>
        <family val="2"/>
        <charset val="238"/>
      </rPr>
      <t xml:space="preserve"> vložnega vozička </t>
    </r>
    <r>
      <rPr>
        <sz val="11"/>
        <color theme="1"/>
        <rFont val="Arial Narrow"/>
        <family val="2"/>
        <charset val="238"/>
      </rPr>
      <t xml:space="preserve">cca 450 x 500 x 440 (v) mm) </t>
    </r>
    <r>
      <rPr>
        <sz val="11"/>
        <color rgb="FFFF0000"/>
        <rFont val="Arial Narrow"/>
        <family val="2"/>
        <charset val="238"/>
      </rPr>
      <t>+/-20%.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</si>
</sst>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5" x14ac:knownFonts="1">
    <font>
      <sz val="11"/>
      <color theme="1"/>
      <name val="Calibri"/>
      <family val="2"/>
      <charset val="238"/>
      <scheme val="minor"/>
    </font>
    <font>
      <b/>
      <sz val="12"/>
      <color theme="1"/>
      <name val="Arial Narrow"/>
      <family val="2"/>
      <charset val="238"/>
    </font>
    <font>
      <sz val="12"/>
      <color theme="1"/>
      <name val="Arial Narrow"/>
      <family val="2"/>
      <charset val="238"/>
    </font>
    <font>
      <b/>
      <sz val="11"/>
      <color theme="1"/>
      <name val="Arial Narrow"/>
      <family val="2"/>
      <charset val="238"/>
    </font>
    <font>
      <sz val="11"/>
      <color theme="1"/>
      <name val="Arial Narrow"/>
      <family val="2"/>
      <charset val="238"/>
    </font>
    <font>
      <b/>
      <sz val="11"/>
      <color rgb="FFFF0000"/>
      <name val="Arial Narrow"/>
      <family val="2"/>
      <charset val="238"/>
    </font>
    <font>
      <b/>
      <sz val="11"/>
      <color rgb="FF0000FF"/>
      <name val="Arial Narrow"/>
      <family val="2"/>
      <charset val="238"/>
    </font>
    <font>
      <sz val="8"/>
      <name val="Arial"/>
      <family val="2"/>
      <charset val="238"/>
    </font>
    <font>
      <sz val="10"/>
      <name val="Arial"/>
      <family val="2"/>
      <charset val="238"/>
    </font>
    <font>
      <b/>
      <sz val="8"/>
      <name val="Franklin Gothic Book"/>
      <family val="2"/>
      <charset val="238"/>
    </font>
    <font>
      <sz val="8"/>
      <name val="Franklin Gothic Book"/>
      <family val="2"/>
      <charset val="238"/>
    </font>
    <font>
      <b/>
      <sz val="15"/>
      <color theme="3"/>
      <name val="Arial Unicode MS"/>
      <family val="2"/>
    </font>
    <font>
      <sz val="8"/>
      <name val="Franklin Gothic Book"/>
      <family val="2"/>
      <charset val="238"/>
    </font>
    <font>
      <sz val="8"/>
      <color rgb="FFFF0000"/>
      <name val="Franklin Gothic Book"/>
      <family val="2"/>
      <charset val="238"/>
    </font>
    <font>
      <sz val="8"/>
      <color rgb="FFFF0000"/>
      <name val="Franklin Gothic Book"/>
      <family val="2"/>
      <charset val="238"/>
    </font>
    <font>
      <sz val="8"/>
      <color rgb="FFFF0000"/>
      <name val="Arial"/>
      <family val="2"/>
      <charset val="238"/>
    </font>
    <font>
      <sz val="8"/>
      <name val="Arial"/>
      <family val="2"/>
      <charset val="238"/>
    </font>
    <font>
      <sz val="10"/>
      <name val="Arial"/>
      <family val="2"/>
      <charset val="238"/>
    </font>
    <font>
      <sz val="8"/>
      <color rgb="FFFF0000"/>
      <name val="Arial"/>
      <family val="2"/>
      <charset val="238"/>
    </font>
    <font>
      <sz val="12"/>
      <color rgb="FF000000"/>
      <name val="Arial Narrow"/>
      <family val="2"/>
      <charset val="238"/>
    </font>
    <font>
      <sz val="7"/>
      <color rgb="FF000000"/>
      <name val="Arial Narrow"/>
      <family val="2"/>
      <charset val="238"/>
    </font>
    <font>
      <sz val="7"/>
      <color theme="1"/>
      <name val="Arial Narrow"/>
      <family val="2"/>
      <charset val="238"/>
    </font>
    <font>
      <b/>
      <sz val="8"/>
      <color rgb="FFFF0000"/>
      <name val="Franklin Gothic Book"/>
      <family val="2"/>
      <charset val="238"/>
    </font>
    <font>
      <sz val="12"/>
      <name val="Arial Narrow"/>
      <family val="2"/>
      <charset val="238"/>
    </font>
    <font>
      <sz val="11"/>
      <name val="Arial Narrow"/>
      <family val="2"/>
      <charset val="238"/>
    </font>
    <font>
      <sz val="10"/>
      <name val="Arial"/>
    </font>
    <font>
      <sz val="8"/>
      <name val="Franklin Gothic Book"/>
      <family val="2"/>
    </font>
    <font>
      <b/>
      <sz val="18"/>
      <name val="Franklin Gothic Book"/>
      <family val="2"/>
      <charset val="238"/>
    </font>
    <font>
      <b/>
      <sz val="18"/>
      <name val="Arial"/>
      <family val="2"/>
      <charset val="238"/>
    </font>
    <font>
      <b/>
      <sz val="11"/>
      <name val="Franklin Gothic Book"/>
      <family val="2"/>
      <charset val="238"/>
    </font>
    <font>
      <sz val="12"/>
      <name val="Franklin Gothic Book"/>
      <family val="2"/>
    </font>
    <font>
      <b/>
      <sz val="12"/>
      <name val="Franklin Gothic Book"/>
      <family val="2"/>
      <charset val="238"/>
    </font>
    <font>
      <sz val="12"/>
      <name val="Arial"/>
      <family val="2"/>
      <charset val="238"/>
    </font>
    <font>
      <b/>
      <sz val="12"/>
      <color rgb="FF000000"/>
      <name val="Arial Narrow"/>
      <family val="2"/>
      <charset val="238"/>
    </font>
    <font>
      <sz val="12"/>
      <color theme="1"/>
      <name val="Times New Roman"/>
      <family val="1"/>
      <charset val="238"/>
    </font>
    <font>
      <b/>
      <sz val="12"/>
      <color theme="1"/>
      <name val="Calibri"/>
      <family val="2"/>
      <charset val="238"/>
    </font>
    <font>
      <b/>
      <u/>
      <sz val="12"/>
      <color rgb="FF000000"/>
      <name val="Calibri"/>
      <family val="2"/>
      <charset val="238"/>
    </font>
    <font>
      <b/>
      <sz val="12"/>
      <color rgb="FF000000"/>
      <name val="Calibri"/>
      <family val="2"/>
      <charset val="238"/>
    </font>
    <font>
      <sz val="12"/>
      <color theme="1"/>
      <name val="Calibri"/>
      <family val="2"/>
      <charset val="238"/>
    </font>
    <font>
      <sz val="12"/>
      <color rgb="FF000000"/>
      <name val="Calibri"/>
      <family val="2"/>
      <charset val="238"/>
    </font>
    <font>
      <sz val="12"/>
      <name val="Calibri"/>
      <family val="2"/>
      <charset val="238"/>
    </font>
    <font>
      <sz val="10"/>
      <color theme="1"/>
      <name val="Times New Roman"/>
      <family val="1"/>
      <charset val="238"/>
    </font>
    <font>
      <sz val="12"/>
      <color rgb="FFFF0000"/>
      <name val="Arial Narrow"/>
      <family val="2"/>
      <charset val="238"/>
    </font>
    <font>
      <sz val="11"/>
      <color rgb="FFFF0000"/>
      <name val="Arial Narrow"/>
      <family val="2"/>
      <charset val="238"/>
    </font>
    <font>
      <strike/>
      <sz val="11"/>
      <color rgb="FFFF0000"/>
      <name val="Arial Narrow"/>
      <family val="2"/>
      <charset val="238"/>
    </font>
  </fonts>
  <fills count="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s>
  <borders count="23">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bottom style="thick">
        <color theme="4"/>
      </bottom>
      <diagonal/>
    </border>
    <border>
      <left/>
      <right style="thin">
        <color auto="1"/>
      </right>
      <top/>
      <bottom/>
      <diagonal/>
    </border>
    <border>
      <left style="thin">
        <color auto="1"/>
      </left>
      <right/>
      <top/>
      <bottom/>
      <diagonal/>
    </border>
    <border>
      <left style="thin">
        <color auto="1"/>
      </left>
      <right style="thin">
        <color auto="1"/>
      </right>
      <top/>
      <bottom/>
      <diagonal/>
    </border>
    <border>
      <left/>
      <right style="thin">
        <color auto="1"/>
      </right>
      <top/>
      <bottom style="thin">
        <color auto="1"/>
      </bottom>
      <diagonal/>
    </border>
    <border>
      <left style="thin">
        <color auto="1"/>
      </left>
      <right/>
      <top/>
      <bottom style="thin">
        <color auto="1"/>
      </bottom>
      <diagonal/>
    </border>
    <border>
      <left/>
      <right style="thin">
        <color auto="1"/>
      </right>
      <top style="thin">
        <color auto="1"/>
      </top>
      <bottom/>
      <diagonal/>
    </border>
    <border>
      <left style="thin">
        <color auto="1"/>
      </left>
      <right style="thin">
        <color auto="1"/>
      </right>
      <top/>
      <bottom style="thin">
        <color auto="1"/>
      </bottom>
      <diagonal/>
    </border>
    <border>
      <left/>
      <right/>
      <top/>
      <bottom style="thin">
        <color auto="1"/>
      </bottom>
      <diagonal/>
    </border>
    <border>
      <left style="medium">
        <color indexed="64"/>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double">
        <color auto="1"/>
      </bottom>
      <diagonal/>
    </border>
  </borders>
  <cellStyleXfs count="5">
    <xf numFmtId="0" fontId="0" fillId="0" borderId="0"/>
    <xf numFmtId="0" fontId="8" fillId="0" borderId="0"/>
    <xf numFmtId="0" fontId="11" fillId="0" borderId="3" applyNumberFormat="0" applyFill="0" applyAlignment="0" applyProtection="0"/>
    <xf numFmtId="0" fontId="17" fillId="0" borderId="0"/>
    <xf numFmtId="0" fontId="25" fillId="0" borderId="0"/>
  </cellStyleXfs>
  <cellXfs count="192">
    <xf numFmtId="0" fontId="0" fillId="0" borderId="0" xfId="0"/>
    <xf numFmtId="0" fontId="1" fillId="0" borderId="0" xfId="0" applyFont="1" applyAlignment="1">
      <alignment vertical="center"/>
    </xf>
    <xf numFmtId="4" fontId="9" fillId="0" borderId="4" xfId="1" applyNumberFormat="1" applyFont="1" applyFill="1" applyBorder="1" applyAlignment="1">
      <alignment vertical="top"/>
    </xf>
    <xf numFmtId="4" fontId="9" fillId="0" borderId="5" xfId="1" applyNumberFormat="1" applyFont="1" applyFill="1" applyBorder="1" applyAlignment="1">
      <alignment horizontal="justify" vertical="top" wrapText="1"/>
    </xf>
    <xf numFmtId="4" fontId="9" fillId="0" borderId="5" xfId="1" applyNumberFormat="1" applyFont="1" applyFill="1" applyBorder="1" applyAlignment="1">
      <alignment horizontal="right" vertical="top"/>
    </xf>
    <xf numFmtId="4" fontId="9" fillId="0" borderId="6" xfId="1" applyNumberFormat="1" applyFont="1" applyFill="1" applyBorder="1" applyAlignment="1">
      <alignment horizontal="right" vertical="top"/>
    </xf>
    <xf numFmtId="4" fontId="9" fillId="0" borderId="0" xfId="1" applyNumberFormat="1" applyFont="1" applyFill="1" applyAlignment="1">
      <alignment horizontal="right" vertical="top"/>
    </xf>
    <xf numFmtId="4" fontId="10" fillId="0" borderId="4" xfId="1" applyNumberFormat="1" applyFont="1" applyFill="1" applyBorder="1" applyAlignment="1">
      <alignment vertical="top"/>
    </xf>
    <xf numFmtId="4" fontId="10" fillId="0" borderId="5" xfId="1" applyNumberFormat="1" applyFont="1" applyFill="1" applyBorder="1" applyAlignment="1">
      <alignment horizontal="right" vertical="top"/>
    </xf>
    <xf numFmtId="4" fontId="10" fillId="0" borderId="6" xfId="1" applyNumberFormat="1" applyFont="1" applyFill="1" applyBorder="1" applyAlignment="1">
      <alignment horizontal="right" vertical="top"/>
    </xf>
    <xf numFmtId="4" fontId="10" fillId="0" borderId="0" xfId="1" applyNumberFormat="1" applyFont="1" applyFill="1" applyAlignment="1">
      <alignment horizontal="right" vertical="top"/>
    </xf>
    <xf numFmtId="4" fontId="10" fillId="0" borderId="0" xfId="1" applyNumberFormat="1" applyFont="1" applyFill="1"/>
    <xf numFmtId="4" fontId="10" fillId="0" borderId="6" xfId="1" applyNumberFormat="1" applyFont="1" applyFill="1" applyBorder="1" applyAlignment="1">
      <alignment horizontal="justify" vertical="top" wrapText="1"/>
    </xf>
    <xf numFmtId="4" fontId="10" fillId="0" borderId="0" xfId="1" applyNumberFormat="1" applyFont="1" applyFill="1" applyBorder="1" applyAlignment="1">
      <alignment horizontal="justify" vertical="top" wrapText="1"/>
    </xf>
    <xf numFmtId="4" fontId="9" fillId="0" borderId="6" xfId="1" applyNumberFormat="1" applyFont="1" applyFill="1" applyBorder="1" applyAlignment="1">
      <alignment horizontal="justify" vertical="top" wrapText="1"/>
    </xf>
    <xf numFmtId="4" fontId="9" fillId="0" borderId="0" xfId="1" applyNumberFormat="1" applyFont="1" applyFill="1" applyBorder="1" applyAlignment="1">
      <alignment horizontal="justify" vertical="top" wrapText="1"/>
    </xf>
    <xf numFmtId="4" fontId="9" fillId="0" borderId="0" xfId="1" applyNumberFormat="1" applyFont="1" applyFill="1" applyBorder="1" applyAlignment="1">
      <alignment horizontal="right" vertical="top"/>
    </xf>
    <xf numFmtId="4" fontId="9" fillId="0" borderId="0" xfId="1" applyNumberFormat="1" applyFont="1" applyFill="1" applyBorder="1"/>
    <xf numFmtId="4" fontId="9" fillId="0" borderId="0" xfId="1" applyNumberFormat="1" applyFont="1" applyFill="1"/>
    <xf numFmtId="4" fontId="9" fillId="0" borderId="0" xfId="1" applyNumberFormat="1" applyFont="1" applyFill="1" applyAlignment="1">
      <alignment horizontal="left" vertical="top"/>
    </xf>
    <xf numFmtId="4" fontId="10" fillId="0" borderId="5" xfId="1" applyNumberFormat="1" applyFont="1" applyFill="1" applyBorder="1" applyAlignment="1">
      <alignment horizontal="justify" vertical="top" wrapText="1"/>
    </xf>
    <xf numFmtId="4" fontId="10" fillId="0" borderId="5" xfId="1" applyNumberFormat="1" applyFont="1" applyFill="1" applyBorder="1" applyAlignment="1">
      <alignment horizontal="justify" vertical="top"/>
    </xf>
    <xf numFmtId="4" fontId="10" fillId="0" borderId="0" xfId="1" applyNumberFormat="1" applyFont="1" applyFill="1" applyBorder="1" applyAlignment="1">
      <alignment horizontal="right" vertical="top"/>
    </xf>
    <xf numFmtId="4" fontId="10" fillId="0" borderId="0" xfId="1" applyNumberFormat="1" applyFont="1" applyFill="1" applyBorder="1"/>
    <xf numFmtId="4" fontId="10" fillId="0" borderId="0" xfId="1" applyNumberFormat="1" applyFont="1" applyFill="1" applyAlignment="1">
      <alignment horizontal="left" vertical="top"/>
    </xf>
    <xf numFmtId="4" fontId="10" fillId="0" borderId="7" xfId="2" applyNumberFormat="1" applyFont="1" applyFill="1" applyBorder="1" applyAlignment="1">
      <alignment horizontal="center" vertical="center"/>
    </xf>
    <xf numFmtId="4" fontId="10" fillId="0" borderId="8" xfId="2" applyNumberFormat="1" applyFont="1" applyFill="1" applyBorder="1" applyAlignment="1">
      <alignment horizontal="center" vertical="center"/>
    </xf>
    <xf numFmtId="4" fontId="10" fillId="0" borderId="8" xfId="2" applyNumberFormat="1" applyFont="1" applyFill="1" applyBorder="1" applyAlignment="1">
      <alignment horizontal="right" vertical="center"/>
    </xf>
    <xf numFmtId="4" fontId="10" fillId="0" borderId="0" xfId="2" applyNumberFormat="1" applyFont="1" applyFill="1" applyBorder="1" applyAlignment="1">
      <alignment vertical="center"/>
    </xf>
    <xf numFmtId="4" fontId="10" fillId="0" borderId="9" xfId="2" applyNumberFormat="1" applyFont="1" applyFill="1" applyBorder="1" applyAlignment="1">
      <alignment horizontal="center" vertical="center"/>
    </xf>
    <xf numFmtId="4" fontId="10" fillId="0" borderId="5" xfId="2" applyNumberFormat="1" applyFont="1" applyFill="1" applyBorder="1" applyAlignment="1">
      <alignment horizontal="center" vertical="center"/>
    </xf>
    <xf numFmtId="4" fontId="10" fillId="0" borderId="5" xfId="2" applyNumberFormat="1" applyFont="1" applyFill="1" applyBorder="1" applyAlignment="1">
      <alignment horizontal="right" vertical="center"/>
    </xf>
    <xf numFmtId="4" fontId="10" fillId="0" borderId="0" xfId="2" applyNumberFormat="1" applyFont="1" applyFill="1" applyBorder="1" applyAlignment="1">
      <alignment horizontal="center" vertical="center"/>
    </xf>
    <xf numFmtId="4" fontId="10" fillId="0" borderId="0" xfId="1" applyNumberFormat="1" applyFont="1" applyFill="1" applyBorder="1" applyAlignment="1">
      <alignment horizontal="left" vertical="top"/>
    </xf>
    <xf numFmtId="4" fontId="12" fillId="0" borderId="6" xfId="1" applyNumberFormat="1" applyFont="1" applyFill="1" applyBorder="1" applyAlignment="1">
      <alignment horizontal="justify" vertical="top" wrapText="1"/>
    </xf>
    <xf numFmtId="4" fontId="10" fillId="0" borderId="7" xfId="1" applyNumberFormat="1" applyFont="1" applyFill="1" applyBorder="1" applyAlignment="1">
      <alignment vertical="top"/>
    </xf>
    <xf numFmtId="4" fontId="10" fillId="0" borderId="10" xfId="1" applyNumberFormat="1" applyFont="1" applyFill="1" applyBorder="1" applyAlignment="1">
      <alignment horizontal="justify" vertical="top"/>
    </xf>
    <xf numFmtId="4" fontId="10" fillId="0" borderId="10" xfId="1" applyNumberFormat="1" applyFont="1" applyFill="1" applyBorder="1" applyAlignment="1">
      <alignment horizontal="right" vertical="top"/>
    </xf>
    <xf numFmtId="4" fontId="10" fillId="0" borderId="11" xfId="1" applyNumberFormat="1" applyFont="1" applyFill="1" applyBorder="1" applyAlignment="1">
      <alignment horizontal="right" vertical="top"/>
    </xf>
    <xf numFmtId="4" fontId="9" fillId="0" borderId="5" xfId="1" applyNumberFormat="1" applyFont="1" applyFill="1" applyBorder="1" applyAlignment="1">
      <alignment horizontal="justify" vertical="top"/>
    </xf>
    <xf numFmtId="4" fontId="10" fillId="0" borderId="6" xfId="1" applyNumberFormat="1" applyFont="1" applyFill="1" applyBorder="1" applyAlignment="1">
      <alignment horizontal="justify" vertical="top"/>
    </xf>
    <xf numFmtId="4" fontId="10" fillId="0" borderId="0" xfId="1" applyNumberFormat="1" applyFont="1" applyFill="1" applyAlignment="1">
      <alignment vertical="top"/>
    </xf>
    <xf numFmtId="4" fontId="10" fillId="0" borderId="0" xfId="1" applyNumberFormat="1" applyFont="1" applyFill="1" applyAlignment="1">
      <alignment horizontal="justify" vertical="center" wrapText="1"/>
    </xf>
    <xf numFmtId="0" fontId="15" fillId="0" borderId="0" xfId="1" applyFont="1" applyFill="1"/>
    <xf numFmtId="4" fontId="10" fillId="0" borderId="0" xfId="1" applyNumberFormat="1" applyFont="1" applyFill="1" applyAlignment="1">
      <alignment vertical="center"/>
    </xf>
    <xf numFmtId="4" fontId="10" fillId="0" borderId="0" xfId="1" applyNumberFormat="1" applyFont="1" applyFill="1" applyAlignment="1">
      <alignment horizontal="justify" vertical="center"/>
    </xf>
    <xf numFmtId="4" fontId="10" fillId="0" borderId="0" xfId="1" applyNumberFormat="1" applyFont="1" applyFill="1" applyAlignment="1">
      <alignment horizontal="justify" vertical="top" wrapText="1"/>
    </xf>
    <xf numFmtId="0" fontId="16" fillId="0" borderId="0" xfId="1" applyFont="1" applyFill="1"/>
    <xf numFmtId="4" fontId="10" fillId="0" borderId="0" xfId="1" applyNumberFormat="1" applyFont="1" applyFill="1" applyBorder="1" applyAlignment="1">
      <alignment vertical="top"/>
    </xf>
    <xf numFmtId="4" fontId="14" fillId="0" borderId="0" xfId="1" applyNumberFormat="1" applyFont="1" applyFill="1" applyBorder="1"/>
    <xf numFmtId="4" fontId="10" fillId="0" borderId="0" xfId="1" applyNumberFormat="1" applyFont="1" applyFill="1" applyBorder="1" applyAlignment="1">
      <alignment horizontal="justify" vertical="top"/>
    </xf>
    <xf numFmtId="4" fontId="14" fillId="0" borderId="0" xfId="1" applyNumberFormat="1" applyFont="1" applyFill="1"/>
    <xf numFmtId="4" fontId="14" fillId="0" borderId="0" xfId="1" applyNumberFormat="1" applyFont="1" applyFill="1" applyAlignment="1">
      <alignment horizontal="justify" vertical="top" wrapText="1"/>
    </xf>
    <xf numFmtId="0" fontId="10" fillId="0" borderId="0" xfId="1" applyFont="1" applyFill="1"/>
    <xf numFmtId="0" fontId="10" fillId="0" borderId="0" xfId="1" applyFont="1" applyFill="1" applyAlignment="1">
      <alignment wrapText="1"/>
    </xf>
    <xf numFmtId="4" fontId="12" fillId="0" borderId="0" xfId="3" applyNumberFormat="1" applyFont="1" applyFill="1" applyAlignment="1">
      <alignment vertical="top"/>
    </xf>
    <xf numFmtId="4" fontId="12" fillId="0" borderId="0" xfId="3" applyNumberFormat="1" applyFont="1" applyFill="1" applyAlignment="1">
      <alignment horizontal="justify" vertical="center" wrapText="1"/>
    </xf>
    <xf numFmtId="0" fontId="7" fillId="0" borderId="0" xfId="3" applyFont="1" applyFill="1"/>
    <xf numFmtId="0" fontId="18" fillId="0" borderId="0" xfId="3" applyFont="1" applyFill="1"/>
    <xf numFmtId="4" fontId="12" fillId="0" borderId="0" xfId="3" applyNumberFormat="1" applyFont="1" applyFill="1" applyAlignment="1">
      <alignment vertical="center"/>
    </xf>
    <xf numFmtId="4" fontId="12" fillId="0" borderId="0" xfId="3" applyNumberFormat="1" applyFont="1" applyFill="1" applyAlignment="1">
      <alignment horizontal="justify" vertical="center"/>
    </xf>
    <xf numFmtId="4" fontId="12" fillId="0" borderId="0" xfId="3" applyNumberFormat="1" applyFont="1" applyFill="1" applyAlignment="1">
      <alignment horizontal="justify" vertical="top" wrapText="1"/>
    </xf>
    <xf numFmtId="4" fontId="12" fillId="0" borderId="0" xfId="3" applyNumberFormat="1" applyFont="1" applyFill="1" applyAlignment="1">
      <alignment horizontal="justify" vertical="top"/>
    </xf>
    <xf numFmtId="4" fontId="12" fillId="0" borderId="0" xfId="3" applyNumberFormat="1" applyFont="1" applyFill="1"/>
    <xf numFmtId="0" fontId="12" fillId="0" borderId="0" xfId="3" applyFont="1" applyFill="1" applyAlignment="1">
      <alignment horizontal="left" vertical="top"/>
    </xf>
    <xf numFmtId="0" fontId="12" fillId="0" borderId="0" xfId="3" applyFont="1" applyFill="1"/>
    <xf numFmtId="0" fontId="7" fillId="0" borderId="0" xfId="3" applyFont="1" applyFill="1" applyAlignment="1">
      <alignment vertical="top"/>
    </xf>
    <xf numFmtId="0" fontId="18" fillId="0" borderId="0" xfId="3" applyFont="1" applyFill="1" applyAlignment="1">
      <alignment vertical="top"/>
    </xf>
    <xf numFmtId="4" fontId="13" fillId="0" borderId="0" xfId="3" applyNumberFormat="1" applyFont="1" applyFill="1" applyAlignment="1">
      <alignment vertical="top"/>
    </xf>
    <xf numFmtId="4" fontId="13" fillId="0" borderId="0" xfId="3" applyNumberFormat="1" applyFont="1" applyFill="1" applyAlignment="1">
      <alignment horizontal="justify" vertical="top" wrapText="1"/>
    </xf>
    <xf numFmtId="0" fontId="13" fillId="0" borderId="0" xfId="3" applyFont="1" applyFill="1" applyAlignment="1">
      <alignment vertical="top" wrapText="1"/>
    </xf>
    <xf numFmtId="0" fontId="13" fillId="0" borderId="0" xfId="3" applyFont="1" applyFill="1"/>
    <xf numFmtId="0" fontId="4" fillId="0" borderId="0" xfId="0" applyFont="1"/>
    <xf numFmtId="0" fontId="3" fillId="0" borderId="2" xfId="0" applyFont="1" applyBorder="1" applyAlignment="1">
      <alignment horizontal="right" vertical="center"/>
    </xf>
    <xf numFmtId="0" fontId="4" fillId="0" borderId="16" xfId="0" applyFont="1" applyBorder="1" applyAlignment="1">
      <alignment vertical="center" wrapText="1"/>
    </xf>
    <xf numFmtId="0" fontId="4" fillId="0" borderId="19" xfId="0" applyFont="1" applyBorder="1" applyAlignment="1">
      <alignment vertical="center" wrapText="1"/>
    </xf>
    <xf numFmtId="0" fontId="3" fillId="0" borderId="19" xfId="0" applyFont="1" applyBorder="1" applyAlignment="1">
      <alignment vertical="center" wrapText="1"/>
    </xf>
    <xf numFmtId="0" fontId="2" fillId="0" borderId="1" xfId="0" applyFont="1" applyBorder="1" applyAlignment="1">
      <alignment vertical="center"/>
    </xf>
    <xf numFmtId="0" fontId="2" fillId="0" borderId="20" xfId="0" applyFont="1" applyBorder="1" applyAlignment="1">
      <alignment vertical="center" wrapText="1"/>
    </xf>
    <xf numFmtId="0" fontId="19" fillId="0" borderId="16" xfId="0" applyFont="1" applyBorder="1" applyAlignment="1">
      <alignment vertical="center" wrapText="1"/>
    </xf>
    <xf numFmtId="0" fontId="19" fillId="0" borderId="19" xfId="0" applyFont="1" applyBorder="1" applyAlignment="1">
      <alignment vertical="center" wrapText="1"/>
    </xf>
    <xf numFmtId="0" fontId="19" fillId="0" borderId="19" xfId="0" applyFont="1" applyBorder="1" applyAlignment="1">
      <alignment horizontal="left" vertical="center" wrapText="1" indent="5"/>
    </xf>
    <xf numFmtId="0" fontId="19" fillId="0" borderId="16" xfId="0" applyFont="1" applyBorder="1" applyAlignment="1">
      <alignment horizontal="left" vertical="center" wrapText="1" indent="5"/>
    </xf>
    <xf numFmtId="0" fontId="19" fillId="0" borderId="16" xfId="0" applyFont="1" applyBorder="1" applyAlignment="1">
      <alignment horizontal="left" vertical="center" wrapText="1" indent="2"/>
    </xf>
    <xf numFmtId="0" fontId="19" fillId="0" borderId="0" xfId="0" applyFont="1" applyAlignment="1">
      <alignment vertical="center"/>
    </xf>
    <xf numFmtId="0" fontId="2" fillId="0" borderId="0" xfId="0" applyFont="1" applyAlignment="1">
      <alignment vertical="center"/>
    </xf>
    <xf numFmtId="0" fontId="4" fillId="0" borderId="16" xfId="0" applyFont="1" applyBorder="1" applyAlignment="1">
      <alignment horizontal="left" vertical="center" wrapText="1" indent="5"/>
    </xf>
    <xf numFmtId="0" fontId="4" fillId="0" borderId="19" xfId="0" applyFont="1" applyBorder="1" applyAlignment="1">
      <alignment horizontal="left" vertical="center" wrapText="1" indent="5"/>
    </xf>
    <xf numFmtId="4" fontId="13" fillId="0" borderId="0" xfId="1" applyNumberFormat="1" applyFont="1" applyFill="1" applyBorder="1"/>
    <xf numFmtId="4" fontId="22" fillId="0" borderId="0" xfId="1" applyNumberFormat="1" applyFont="1" applyFill="1" applyAlignment="1">
      <alignment horizontal="right" vertical="top"/>
    </xf>
    <xf numFmtId="4" fontId="13" fillId="0" borderId="0" xfId="1" applyNumberFormat="1" applyFont="1" applyFill="1"/>
    <xf numFmtId="4" fontId="22" fillId="0" borderId="0" xfId="1" applyNumberFormat="1" applyFont="1" applyFill="1" applyBorder="1"/>
    <xf numFmtId="4" fontId="13" fillId="0" borderId="0" xfId="2" applyNumberFormat="1" applyFont="1" applyFill="1" applyBorder="1" applyAlignment="1">
      <alignment vertical="center"/>
    </xf>
    <xf numFmtId="4" fontId="10" fillId="0" borderId="0" xfId="3" applyNumberFormat="1" applyFont="1" applyFill="1" applyAlignment="1">
      <alignment horizontal="justify" vertical="top" wrapText="1"/>
    </xf>
    <xf numFmtId="4" fontId="10" fillId="0" borderId="0" xfId="1" applyNumberFormat="1" applyFont="1" applyFill="1" applyAlignment="1">
      <alignment horizontal="left" vertical="top" wrapText="1"/>
    </xf>
    <xf numFmtId="0" fontId="23" fillId="0" borderId="16" xfId="0" applyFont="1" applyBorder="1" applyAlignment="1">
      <alignment vertical="center" wrapText="1"/>
    </xf>
    <xf numFmtId="0" fontId="24" fillId="0" borderId="16" xfId="0" applyFont="1" applyBorder="1" applyAlignment="1">
      <alignment vertical="center" wrapText="1"/>
    </xf>
    <xf numFmtId="0" fontId="3" fillId="0" borderId="2" xfId="0" applyFont="1" applyBorder="1" applyAlignment="1">
      <alignment horizontal="right" vertical="center"/>
    </xf>
    <xf numFmtId="4" fontId="26" fillId="0" borderId="0" xfId="4" applyNumberFormat="1" applyFont="1" applyFill="1" applyAlignment="1">
      <alignment vertical="top"/>
    </xf>
    <xf numFmtId="0" fontId="28" fillId="0" borderId="0" xfId="4" applyFont="1" applyAlignment="1">
      <alignment vertical="top"/>
    </xf>
    <xf numFmtId="4" fontId="26" fillId="0" borderId="0" xfId="4" applyNumberFormat="1" applyFont="1" applyFill="1"/>
    <xf numFmtId="4" fontId="26" fillId="0" borderId="0" xfId="4" applyNumberFormat="1" applyFont="1" applyFill="1" applyAlignment="1">
      <alignment horizontal="justify" vertical="top" wrapText="1"/>
    </xf>
    <xf numFmtId="4" fontId="26" fillId="0" borderId="0" xfId="4" applyNumberFormat="1" applyFont="1" applyFill="1" applyAlignment="1">
      <alignment horizontal="right" vertical="top"/>
    </xf>
    <xf numFmtId="4" fontId="26" fillId="0" borderId="0" xfId="4" applyNumberFormat="1" applyFont="1" applyFill="1" applyBorder="1" applyAlignment="1">
      <alignment vertical="top"/>
    </xf>
    <xf numFmtId="4" fontId="26" fillId="0" borderId="0" xfId="4" applyNumberFormat="1" applyFont="1" applyFill="1" applyBorder="1" applyAlignment="1">
      <alignment horizontal="justify" vertical="top"/>
    </xf>
    <xf numFmtId="4" fontId="26" fillId="0" borderId="0" xfId="4" applyNumberFormat="1" applyFont="1" applyFill="1" applyBorder="1" applyAlignment="1">
      <alignment horizontal="right" vertical="top"/>
    </xf>
    <xf numFmtId="4" fontId="30" fillId="0" borderId="0" xfId="4" applyNumberFormat="1" applyFont="1" applyFill="1" applyBorder="1" applyAlignment="1">
      <alignment vertical="top"/>
    </xf>
    <xf numFmtId="4" fontId="31" fillId="0" borderId="0" xfId="4" applyNumberFormat="1" applyFont="1" applyFill="1" applyBorder="1" applyAlignment="1">
      <alignment horizontal="justify" vertical="top"/>
    </xf>
    <xf numFmtId="0" fontId="32" fillId="0" borderId="0" xfId="4" applyFont="1" applyAlignment="1"/>
    <xf numFmtId="4" fontId="30" fillId="0" borderId="0" xfId="4" applyNumberFormat="1" applyFont="1" applyAlignment="1">
      <alignment horizontal="right" vertical="top"/>
    </xf>
    <xf numFmtId="4" fontId="30" fillId="0" borderId="0" xfId="4" applyNumberFormat="1" applyFont="1" applyFill="1" applyBorder="1" applyAlignment="1">
      <alignment horizontal="right" vertical="top"/>
    </xf>
    <xf numFmtId="4" fontId="30" fillId="0" borderId="0" xfId="4" applyNumberFormat="1" applyFont="1" applyFill="1"/>
    <xf numFmtId="4" fontId="30" fillId="0" borderId="0" xfId="4" applyNumberFormat="1" applyFont="1" applyFill="1" applyAlignment="1">
      <alignment horizontal="right" vertical="top"/>
    </xf>
    <xf numFmtId="4" fontId="30" fillId="0" borderId="22" xfId="4" applyNumberFormat="1" applyFont="1" applyFill="1" applyBorder="1" applyAlignment="1">
      <alignment vertical="top"/>
    </xf>
    <xf numFmtId="4" fontId="31" fillId="0" borderId="22" xfId="4" applyNumberFormat="1" applyFont="1" applyFill="1" applyBorder="1" applyAlignment="1">
      <alignment horizontal="justify" vertical="top"/>
    </xf>
    <xf numFmtId="4" fontId="31" fillId="0" borderId="22" xfId="4" applyNumberFormat="1" applyFont="1" applyFill="1" applyBorder="1" applyAlignment="1">
      <alignment horizontal="right" vertical="top"/>
    </xf>
    <xf numFmtId="4" fontId="30" fillId="0" borderId="0" xfId="4" applyNumberFormat="1" applyFont="1" applyFill="1" applyAlignment="1">
      <alignment vertical="top"/>
    </xf>
    <xf numFmtId="4" fontId="30" fillId="0" borderId="0" xfId="4" applyNumberFormat="1" applyFont="1" applyFill="1" applyAlignment="1">
      <alignment horizontal="justify" vertical="top"/>
    </xf>
    <xf numFmtId="10" fontId="30" fillId="0" borderId="0" xfId="4" applyNumberFormat="1" applyFont="1" applyFill="1" applyAlignment="1">
      <alignment horizontal="right" vertical="top"/>
    </xf>
    <xf numFmtId="4" fontId="30" fillId="0" borderId="0" xfId="4" applyNumberFormat="1" applyFont="1" applyFill="1" applyAlignment="1">
      <alignment vertical="center"/>
    </xf>
    <xf numFmtId="4" fontId="31" fillId="0" borderId="0" xfId="4" applyNumberFormat="1" applyFont="1" applyFill="1" applyAlignment="1">
      <alignment horizontal="justify" vertical="top"/>
    </xf>
    <xf numFmtId="4" fontId="30" fillId="0" borderId="0" xfId="4" applyNumberFormat="1" applyFont="1" applyFill="1" applyAlignment="1">
      <alignment horizontal="right" vertical="center"/>
    </xf>
    <xf numFmtId="4" fontId="30" fillId="3" borderId="0" xfId="4" applyNumberFormat="1" applyFont="1" applyFill="1" applyAlignment="1">
      <alignment horizontal="right" vertical="center"/>
    </xf>
    <xf numFmtId="4" fontId="26" fillId="0" borderId="0" xfId="4" applyNumberFormat="1" applyFont="1" applyFill="1" applyAlignment="1">
      <alignment vertical="center"/>
    </xf>
    <xf numFmtId="4" fontId="26" fillId="0" borderId="0" xfId="4" applyNumberFormat="1" applyFont="1" applyFill="1" applyAlignment="1">
      <alignment horizontal="justify" vertical="top"/>
    </xf>
    <xf numFmtId="4" fontId="9" fillId="0" borderId="6" xfId="1" applyNumberFormat="1" applyFont="1" applyFill="1" applyBorder="1" applyAlignment="1" applyProtection="1">
      <alignment horizontal="right" vertical="top"/>
      <protection locked="0"/>
    </xf>
    <xf numFmtId="4" fontId="10" fillId="0" borderId="6" xfId="1" applyNumberFormat="1" applyFont="1" applyFill="1" applyBorder="1" applyAlignment="1" applyProtection="1">
      <alignment horizontal="right" vertical="top"/>
      <protection locked="0"/>
    </xf>
    <xf numFmtId="4" fontId="10" fillId="0" borderId="5" xfId="1" applyNumberFormat="1" applyFont="1" applyFill="1" applyBorder="1" applyAlignment="1" applyProtection="1">
      <alignment horizontal="right" vertical="top"/>
      <protection locked="0"/>
    </xf>
    <xf numFmtId="4" fontId="10" fillId="0" borderId="8" xfId="2" applyNumberFormat="1" applyFont="1" applyFill="1" applyBorder="1" applyAlignment="1" applyProtection="1">
      <alignment horizontal="center" vertical="center"/>
      <protection locked="0"/>
    </xf>
    <xf numFmtId="4" fontId="10" fillId="0" borderId="6" xfId="2" applyNumberFormat="1" applyFont="1" applyFill="1" applyBorder="1" applyAlignment="1" applyProtection="1">
      <alignment horizontal="center" vertical="center"/>
      <protection locked="0"/>
    </xf>
    <xf numFmtId="4" fontId="10" fillId="0" borderId="7" xfId="1" applyNumberFormat="1" applyFont="1" applyFill="1" applyBorder="1" applyAlignment="1" applyProtection="1">
      <alignment horizontal="right" vertical="top"/>
      <protection locked="0"/>
    </xf>
    <xf numFmtId="4" fontId="10" fillId="0" borderId="4" xfId="1" applyNumberFormat="1" applyFont="1" applyFill="1" applyBorder="1" applyAlignment="1" applyProtection="1">
      <alignment horizontal="right" vertical="top"/>
      <protection locked="0"/>
    </xf>
    <xf numFmtId="0" fontId="4" fillId="0" borderId="0" xfId="0" applyFont="1" applyProtection="1">
      <protection locked="0"/>
    </xf>
    <xf numFmtId="0" fontId="2" fillId="0" borderId="20" xfId="0" applyFont="1" applyBorder="1" applyAlignment="1" applyProtection="1">
      <alignment vertical="center" wrapText="1"/>
      <protection locked="0"/>
    </xf>
    <xf numFmtId="0" fontId="1" fillId="0" borderId="16" xfId="0" applyFont="1" applyBorder="1" applyAlignment="1" applyProtection="1">
      <alignment vertical="center" wrapText="1"/>
      <protection locked="0"/>
    </xf>
    <xf numFmtId="0" fontId="19" fillId="0" borderId="16" xfId="0" applyFont="1" applyBorder="1" applyAlignment="1" applyProtection="1">
      <alignment horizontal="justify" vertical="center" wrapText="1"/>
      <protection locked="0"/>
    </xf>
    <xf numFmtId="0" fontId="33" fillId="0" borderId="2" xfId="0" applyFont="1" applyBorder="1" applyAlignment="1">
      <alignment vertical="center"/>
    </xf>
    <xf numFmtId="0" fontId="33" fillId="0" borderId="2" xfId="0" applyFont="1" applyBorder="1" applyAlignment="1">
      <alignment horizontal="right" vertical="center"/>
    </xf>
    <xf numFmtId="0" fontId="33" fillId="0" borderId="12" xfId="0" applyFont="1" applyBorder="1" applyAlignment="1">
      <alignment vertical="center"/>
    </xf>
    <xf numFmtId="0" fontId="19" fillId="0" borderId="16" xfId="0" applyFont="1" applyBorder="1" applyAlignment="1" applyProtection="1">
      <alignment vertical="center" wrapText="1"/>
      <protection locked="0"/>
    </xf>
    <xf numFmtId="0" fontId="36" fillId="0" borderId="0" xfId="0" applyFont="1" applyAlignment="1">
      <alignment horizontal="justify" vertical="center"/>
    </xf>
    <xf numFmtId="0" fontId="37" fillId="0" borderId="0" xfId="0" applyFont="1" applyAlignment="1">
      <alignment horizontal="justify" vertical="center"/>
    </xf>
    <xf numFmtId="0" fontId="38" fillId="0" borderId="0" xfId="0" applyFont="1" applyAlignment="1">
      <alignment horizontal="justify" vertical="center"/>
    </xf>
    <xf numFmtId="0" fontId="39" fillId="0" borderId="0" xfId="0" applyFont="1" applyAlignment="1">
      <alignment horizontal="justify" vertical="center"/>
    </xf>
    <xf numFmtId="0" fontId="40" fillId="0" borderId="0" xfId="0" applyFont="1" applyAlignment="1">
      <alignment horizontal="justify" vertical="center"/>
    </xf>
    <xf numFmtId="0" fontId="34" fillId="0" borderId="0" xfId="0" applyFont="1" applyAlignment="1">
      <alignment vertical="center"/>
    </xf>
    <xf numFmtId="0" fontId="35" fillId="0" borderId="0" xfId="0" applyFont="1" applyAlignment="1">
      <alignment vertical="center"/>
    </xf>
    <xf numFmtId="0" fontId="41" fillId="0" borderId="0" xfId="0" applyFont="1" applyAlignment="1">
      <alignment vertical="center"/>
    </xf>
    <xf numFmtId="0" fontId="38" fillId="0" borderId="0" xfId="0" applyFont="1" applyAlignment="1">
      <alignment vertical="center"/>
    </xf>
    <xf numFmtId="0" fontId="0" fillId="0" borderId="0" xfId="0" applyAlignment="1">
      <alignment horizontal="right" vertical="top"/>
    </xf>
    <xf numFmtId="0" fontId="35" fillId="0" borderId="0" xfId="0" applyFont="1" applyAlignment="1">
      <alignment vertical="center" wrapText="1"/>
    </xf>
    <xf numFmtId="4" fontId="9" fillId="2" borderId="6" xfId="1" applyNumberFormat="1" applyFont="1" applyFill="1" applyBorder="1" applyAlignment="1" applyProtection="1">
      <alignment horizontal="justify" vertical="top" wrapText="1"/>
      <protection locked="0"/>
    </xf>
    <xf numFmtId="4" fontId="27" fillId="0" borderId="0" xfId="4" applyNumberFormat="1" applyFont="1" applyFill="1" applyAlignment="1">
      <alignment horizontal="justify" vertical="top"/>
    </xf>
    <xf numFmtId="0" fontId="25" fillId="0" borderId="0" xfId="4" applyAlignment="1">
      <alignment vertical="top"/>
    </xf>
    <xf numFmtId="4" fontId="29" fillId="0" borderId="0" xfId="4" applyNumberFormat="1" applyFont="1" applyFill="1" applyBorder="1" applyAlignment="1">
      <alignment horizontal="justify" vertical="top" wrapText="1"/>
    </xf>
    <xf numFmtId="0" fontId="25" fillId="0" borderId="0" xfId="4" applyAlignment="1"/>
    <xf numFmtId="0" fontId="4" fillId="0" borderId="18" xfId="0" applyFont="1" applyBorder="1" applyAlignment="1" applyProtection="1">
      <alignment vertical="top" wrapText="1"/>
      <protection locked="0"/>
    </xf>
    <xf numFmtId="0" fontId="4" fillId="0" borderId="12" xfId="0" applyFont="1" applyBorder="1" applyAlignment="1" applyProtection="1">
      <alignment vertical="top" wrapText="1"/>
      <protection locked="0"/>
    </xf>
    <xf numFmtId="0" fontId="4" fillId="0" borderId="2" xfId="0" applyFont="1" applyBorder="1" applyAlignment="1" applyProtection="1">
      <alignment vertical="top" wrapText="1"/>
      <protection locked="0"/>
    </xf>
    <xf numFmtId="0" fontId="3" fillId="0" borderId="18" xfId="0" applyFont="1" applyBorder="1" applyAlignment="1">
      <alignment horizontal="right" vertical="center"/>
    </xf>
    <xf numFmtId="0" fontId="3" fillId="0" borderId="12" xfId="0" applyFont="1" applyBorder="1" applyAlignment="1">
      <alignment horizontal="right" vertical="center"/>
    </xf>
    <xf numFmtId="0" fontId="3" fillId="0" borderId="2" xfId="0" applyFont="1" applyBorder="1" applyAlignment="1">
      <alignment horizontal="right" vertical="center"/>
    </xf>
    <xf numFmtId="0" fontId="19" fillId="0" borderId="18" xfId="0" applyFont="1" applyBorder="1" applyAlignment="1" applyProtection="1">
      <alignment horizontal="justify" vertical="center" wrapText="1"/>
      <protection locked="0"/>
    </xf>
    <xf numFmtId="0" fontId="19" fillId="0" borderId="12" xfId="0" applyFont="1" applyBorder="1" applyAlignment="1" applyProtection="1">
      <alignment horizontal="justify" vertical="center" wrapText="1"/>
      <protection locked="0"/>
    </xf>
    <xf numFmtId="0" fontId="19" fillId="0" borderId="2" xfId="0" applyFont="1" applyBorder="1" applyAlignment="1" applyProtection="1">
      <alignment horizontal="justify" vertical="center" wrapText="1"/>
      <protection locked="0"/>
    </xf>
    <xf numFmtId="0" fontId="1" fillId="0" borderId="21" xfId="0" applyFont="1" applyBorder="1" applyAlignment="1">
      <alignment vertical="center" wrapText="1"/>
    </xf>
    <xf numFmtId="0" fontId="1" fillId="0" borderId="20" xfId="0" applyFont="1" applyBorder="1" applyAlignment="1">
      <alignment vertical="center" wrapText="1"/>
    </xf>
    <xf numFmtId="0" fontId="1" fillId="0" borderId="13" xfId="0" applyFont="1" applyBorder="1" applyAlignment="1">
      <alignment vertical="center" wrapText="1"/>
    </xf>
    <xf numFmtId="0" fontId="1" fillId="0" borderId="14" xfId="0" applyFont="1" applyBorder="1" applyAlignment="1">
      <alignment vertical="center" wrapText="1"/>
    </xf>
    <xf numFmtId="0" fontId="1" fillId="0" borderId="15" xfId="0" applyFont="1" applyBorder="1" applyAlignment="1">
      <alignment vertical="center" wrapText="1"/>
    </xf>
    <xf numFmtId="0" fontId="1" fillId="0" borderId="16" xfId="0" applyFont="1" applyBorder="1" applyAlignment="1">
      <alignment vertical="center" wrapText="1"/>
    </xf>
    <xf numFmtId="0" fontId="1" fillId="0" borderId="18" xfId="0" applyFont="1" applyBorder="1" applyAlignment="1" applyProtection="1">
      <alignment vertical="center" wrapText="1"/>
      <protection locked="0"/>
    </xf>
    <xf numFmtId="0" fontId="1" fillId="0" borderId="2" xfId="0" applyFont="1" applyBorder="1" applyAlignment="1" applyProtection="1">
      <alignment vertical="center" wrapText="1"/>
      <protection locked="0"/>
    </xf>
    <xf numFmtId="0" fontId="1" fillId="0" borderId="21" xfId="0" applyFont="1" applyBorder="1" applyAlignment="1">
      <alignment horizontal="center" vertical="center" wrapText="1"/>
    </xf>
    <xf numFmtId="0" fontId="1" fillId="0" borderId="20"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9"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6" xfId="0" applyFont="1" applyBorder="1" applyAlignment="1">
      <alignment horizontal="center" vertical="center" wrapText="1"/>
    </xf>
    <xf numFmtId="0" fontId="33" fillId="0" borderId="18" xfId="0" applyFont="1" applyBorder="1" applyAlignment="1">
      <alignment vertical="center"/>
    </xf>
    <xf numFmtId="0" fontId="33" fillId="0" borderId="12" xfId="0" applyFont="1" applyBorder="1" applyAlignment="1">
      <alignment vertical="center"/>
    </xf>
    <xf numFmtId="0" fontId="33" fillId="0" borderId="2" xfId="0" applyFont="1" applyBorder="1" applyAlignment="1">
      <alignment vertical="center"/>
    </xf>
    <xf numFmtId="0" fontId="19" fillId="0" borderId="18" xfId="0" applyFont="1" applyBorder="1" applyAlignment="1" applyProtection="1">
      <alignment vertical="center" wrapText="1"/>
      <protection locked="0"/>
    </xf>
    <xf numFmtId="0" fontId="19" fillId="0" borderId="12" xfId="0" applyFont="1" applyBorder="1" applyAlignment="1" applyProtection="1">
      <alignment vertical="center" wrapText="1"/>
      <protection locked="0"/>
    </xf>
    <xf numFmtId="0" fontId="19" fillId="0" borderId="2" xfId="0" applyFont="1" applyBorder="1" applyAlignment="1" applyProtection="1">
      <alignment vertical="center" wrapText="1"/>
      <protection locked="0"/>
    </xf>
    <xf numFmtId="0" fontId="33" fillId="0" borderId="18" xfId="0" applyFont="1" applyBorder="1" applyAlignment="1">
      <alignment horizontal="right" vertical="center"/>
    </xf>
    <xf numFmtId="0" fontId="33" fillId="0" borderId="12" xfId="0" applyFont="1" applyBorder="1" applyAlignment="1">
      <alignment horizontal="right" vertical="center"/>
    </xf>
    <xf numFmtId="0" fontId="33" fillId="0" borderId="2" xfId="0" applyFont="1" applyBorder="1" applyAlignment="1">
      <alignment horizontal="right" vertical="center"/>
    </xf>
    <xf numFmtId="0" fontId="19" fillId="0" borderId="18" xfId="0" applyFont="1" applyBorder="1" applyAlignment="1">
      <alignment vertical="center" wrapText="1"/>
    </xf>
    <xf numFmtId="0" fontId="19" fillId="0" borderId="2" xfId="0" applyFont="1" applyBorder="1" applyAlignment="1">
      <alignment vertical="center" wrapText="1"/>
    </xf>
  </cellXfs>
  <cellStyles count="5">
    <cellStyle name="Naslov 1 2" xfId="2"/>
    <cellStyle name="Navadno" xfId="0" builtinId="0"/>
    <cellStyle name="Navadno 2" xfId="1"/>
    <cellStyle name="Navadno 3" xfId="3"/>
    <cellStyle name="Navadno 4"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twins.local\share\Work%20Mujkica\Work\Zdravstveno\KCLJ\UKC%20objekti\UKC%20HOS\UKC%20NEF%208\NEF%20PZI\NEF%20PZI%20za%20pregled%20201118\Work\Zdravstveno\KCLJ\UKC%20objekti\UKC%20DTS\UKC%20LEK\LEK%20AK%20PZR%202018\AK%20PZR%20naknadno\AVK%20celota%202610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tehvs18/Documents/DTS/postelna%20postaja%20-%20pralnica/RAZPIS/CD/POS%20GOI%20del%20z%20opremo%20-%20posteljna%20postaja%202018-02-02%20KONCNA.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wins.local\share\Work%20Mujkica\Work\Zdravstveno\KCLJ\UKC%20objekti\UKC%20HOS\UKC%20NEF%208\NEF%20PZI\NEF%20PZI%20za%20pregled%20201118\Work\Zdravstveno\KCLJ\UKC%20objekti\UKC%20DTS\UKC%20STE\STE%20TDF%202018\STE%20TDF%20PZR\TDF%20PZR%20T\STE%20TDF%20021018.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twins.local\share\Work%20Mujkica\Work\Zdravstveno\KCLJ\UKC%20objekti\UKC%20HOS\UKC%20NEF%208\NEF%20PZI\NEF%20PZI%20za%20pregled%20201118\Work\Zdravstveno\KCLJ\UKC%20objekti\UKC%20DTS\UKC%20STE\STE%20TDF%202018\STE%20TDF%20naknadno\TDF%20AR%20OP%20s%20cenami%20261018.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twins.local\share\Work%20Mujkica\Work\Zdravstveno\KCLJ\UKC%20objekti\UKC%20HOS\UKC%20NEF%208\NEF%20PZI\NEF%20PZI%20za%20pregled%20201118\Work\Zdravstveno\KCLJ\UKC%20objekti\UKC%20HOS\UKC%20NEF%208\NEF%20PZI%20za%20pregled%20191118\Nefro%20AR%20OP\NEF%20opr.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twins.local\share\Work%20Mujkica\Work\Zdravstveno\KCLJ\UKC%20objekti\UKC%20HOS\UKC%20NEF%208\NEF%20PZI\NEF%20PZI%20za%20pregled%20201118\Work\Zdravstveno\KCLJ\UKC%20objekti\UKC%20GIN\GIN%20POR\POR%20EIT\EIT%20oddaja%20naknadno\EIT%20PZI%20opr%20261018.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wins.local\share\Work%20Mujkica\Work\Zdravstveno\KCLJ\UKC%20objekti\UKC%20HOS\UKC%20NEF%208\NEF%20PZI\NEF%20PZI%20za%20pregled%20201118\Work\Zdravstveno\KCLJ\UKC%20objekti\UKC%20GIN\GIN%20POR\POR%20EIT\EIT%20naknadno\EIT%20naknadno%201118\EIT%20PZI%20celota%200711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losno"/>
      <sheetName val="posebno"/>
      <sheetName val="Rekapitulacija"/>
      <sheetName val="Pripravljalna"/>
      <sheetName val="Rusitvena"/>
      <sheetName val="Gradbena"/>
      <sheetName val="Obrtniska"/>
      <sheetName val="Oprema"/>
    </sheetNames>
    <sheetDataSet>
      <sheetData sheetId="0"/>
      <sheetData sheetId="1"/>
      <sheetData sheetId="2"/>
      <sheetData sheetId="3">
        <row r="12">
          <cell r="F12">
            <v>23137.95</v>
          </cell>
        </row>
        <row r="29">
          <cell r="F29">
            <v>2850</v>
          </cell>
        </row>
        <row r="47">
          <cell r="F47">
            <v>3787.95</v>
          </cell>
        </row>
        <row r="68">
          <cell r="F68">
            <v>16500</v>
          </cell>
        </row>
      </sheetData>
      <sheetData sheetId="4">
        <row r="11">
          <cell r="F11">
            <v>5947.7439999999997</v>
          </cell>
        </row>
        <row r="25">
          <cell r="F25">
            <v>1642</v>
          </cell>
        </row>
        <row r="61">
          <cell r="F61">
            <v>4305.7439999999997</v>
          </cell>
        </row>
      </sheetData>
      <sheetData sheetId="5">
        <row r="11">
          <cell r="F11">
            <v>4816.0280000000002</v>
          </cell>
        </row>
        <row r="23">
          <cell r="F23">
            <v>657.5</v>
          </cell>
        </row>
        <row r="51">
          <cell r="F51">
            <v>4158.5280000000002</v>
          </cell>
        </row>
      </sheetData>
      <sheetData sheetId="6">
        <row r="18">
          <cell r="F18">
            <v>13788.948799999998</v>
          </cell>
        </row>
        <row r="44">
          <cell r="F44">
            <v>1000</v>
          </cell>
        </row>
        <row r="86">
          <cell r="F86">
            <v>5446.6</v>
          </cell>
        </row>
        <row r="121">
          <cell r="F121">
            <v>2687.88</v>
          </cell>
        </row>
        <row r="154">
          <cell r="F154">
            <v>4654.4687999999996</v>
          </cell>
        </row>
      </sheetData>
      <sheetData sheetId="7">
        <row r="16">
          <cell r="F16">
            <v>587099.80000000005</v>
          </cell>
        </row>
        <row r="33">
          <cell r="F33">
            <v>6516.2</v>
          </cell>
        </row>
        <row r="126">
          <cell r="F126">
            <v>579553.60000000009</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Splosno"/>
      <sheetName val="Pripravljalna"/>
      <sheetName val="Rusitvena"/>
      <sheetName val="Gradbena"/>
      <sheetName val="Obrtniska"/>
      <sheetName val="Strojno instalacijska dela"/>
      <sheetName val="parnidezinfektor žimnic"/>
      <sheetName val="ostala vzporedna dela"/>
      <sheetName val="Dokumentacija"/>
      <sheetName val="rekapitulacija EI"/>
      <sheetName val="UVODNI LIST EI"/>
      <sheetName val="instalac. mat EI"/>
      <sheetName val="Razdelilniki EI"/>
      <sheetName val="PRIPRAVLJALNA DELA EI"/>
      <sheetName val="cns EI"/>
    </sheetNames>
    <sheetDataSet>
      <sheetData sheetId="0"/>
      <sheetData sheetId="1"/>
      <sheetData sheetId="2">
        <row r="11">
          <cell r="F11">
            <v>0</v>
          </cell>
        </row>
      </sheetData>
      <sheetData sheetId="3">
        <row r="8">
          <cell r="F8">
            <v>0</v>
          </cell>
        </row>
      </sheetData>
      <sheetData sheetId="4">
        <row r="16">
          <cell r="F16">
            <v>0</v>
          </cell>
        </row>
      </sheetData>
      <sheetData sheetId="5">
        <row r="21">
          <cell r="F21">
            <v>0</v>
          </cell>
        </row>
      </sheetData>
      <sheetData sheetId="6">
        <row r="15">
          <cell r="F15">
            <v>0</v>
          </cell>
        </row>
      </sheetData>
      <sheetData sheetId="7"/>
      <sheetData sheetId="8"/>
      <sheetData sheetId="9"/>
      <sheetData sheetId="10"/>
      <sheetData sheetId="11"/>
      <sheetData sheetId="12"/>
      <sheetData sheetId="13"/>
      <sheetData sheetId="14"/>
      <sheetData sheetId="1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losno"/>
      <sheetName val="Rekapitulacija"/>
      <sheetName val="Pripravljalna"/>
      <sheetName val="Rusitvena"/>
      <sheetName val="Gradbena"/>
      <sheetName val="Obrtniska"/>
      <sheetName val="Oprema"/>
    </sheetNames>
    <sheetDataSet>
      <sheetData sheetId="0"/>
      <sheetData sheetId="1" refreshError="1"/>
      <sheetData sheetId="2">
        <row r="12">
          <cell r="F12">
            <v>33866.33</v>
          </cell>
        </row>
      </sheetData>
      <sheetData sheetId="3">
        <row r="7">
          <cell r="F7">
            <v>355</v>
          </cell>
        </row>
      </sheetData>
      <sheetData sheetId="4"/>
      <sheetData sheetId="5">
        <row r="18">
          <cell r="F18">
            <v>35215.061000000002</v>
          </cell>
        </row>
      </sheetData>
      <sheetData sheetId="6">
        <row r="76">
          <cell r="F76">
            <v>325</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losno"/>
      <sheetName val="Posebno"/>
      <sheetName val="Rekapitulacija"/>
      <sheetName val="Pripravljalna"/>
      <sheetName val="Rusitvena"/>
      <sheetName val="Gradbena"/>
      <sheetName val="Obrtniska"/>
      <sheetName val="Oprema"/>
      <sheetName val="Prezračevanje"/>
    </sheetNames>
    <sheetDataSet>
      <sheetData sheetId="0"/>
      <sheetData sheetId="1"/>
      <sheetData sheetId="2"/>
      <sheetData sheetId="3">
        <row r="12">
          <cell r="F12">
            <v>31277.934999999998</v>
          </cell>
        </row>
      </sheetData>
      <sheetData sheetId="4">
        <row r="7">
          <cell r="F7">
            <v>355</v>
          </cell>
        </row>
      </sheetData>
      <sheetData sheetId="5">
        <row r="11">
          <cell r="F11">
            <v>3847.7</v>
          </cell>
        </row>
      </sheetData>
      <sheetData sheetId="6">
        <row r="18">
          <cell r="F18">
            <v>30049.190000000002</v>
          </cell>
        </row>
      </sheetData>
      <sheetData sheetId="7">
        <row r="18">
          <cell r="F18">
            <v>461795</v>
          </cell>
        </row>
      </sheetData>
      <sheetData sheetId="8">
        <row r="14">
          <cell r="F14">
            <v>18883.400000000001</v>
          </cell>
        </row>
        <row r="40">
          <cell r="F40">
            <v>8459.4</v>
          </cell>
        </row>
        <row r="61">
          <cell r="F61">
            <v>3732</v>
          </cell>
        </row>
        <row r="73">
          <cell r="F73">
            <v>956</v>
          </cell>
        </row>
        <row r="88">
          <cell r="F88">
            <v>5736</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va"/>
      <sheetName val="obstojeca"/>
      <sheetName val="posebno"/>
      <sheetName val="rekapitulacija"/>
      <sheetName val="premična"/>
    </sheetNames>
    <sheetDataSet>
      <sheetData sheetId="0">
        <row r="299">
          <cell r="G299">
            <v>239653.2</v>
          </cell>
        </row>
      </sheetData>
      <sheetData sheetId="1">
        <row r="232">
          <cell r="F232">
            <v>10515</v>
          </cell>
        </row>
      </sheetData>
      <sheetData sheetId="2"/>
      <sheetData sheetId="3" refreshError="1"/>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losno"/>
      <sheetName val="posebno"/>
      <sheetName val="rekapitulacija"/>
      <sheetName val="obstojeca"/>
      <sheetName val="nova"/>
    </sheetNames>
    <sheetDataSet>
      <sheetData sheetId="0" refreshError="1"/>
      <sheetData sheetId="1"/>
      <sheetData sheetId="2" refreshError="1"/>
      <sheetData sheetId="3">
        <row r="344">
          <cell r="F344">
            <v>754.5</v>
          </cell>
        </row>
        <row r="347">
          <cell r="F347">
            <v>8279.5</v>
          </cell>
        </row>
      </sheetData>
      <sheetData sheetId="4">
        <row r="284">
          <cell r="G284">
            <v>5000</v>
          </cell>
        </row>
        <row r="287">
          <cell r="G287">
            <v>291897</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losno"/>
      <sheetName val="Posebno"/>
      <sheetName val="Rekapitulacija"/>
      <sheetName val="Pripravljalna"/>
      <sheetName val="Rusitvena"/>
      <sheetName val="Gradbena"/>
      <sheetName val="Obrtniska"/>
      <sheetName val="obstojeca"/>
      <sheetName val="nova"/>
      <sheetName val="Elektro"/>
      <sheetName val="Varnostna"/>
      <sheetName val="A - DEM"/>
      <sheetName val="B - OH"/>
      <sheetName val="C - VOKA"/>
      <sheetName val="D - PREZ"/>
      <sheetName val="E - MED. PLINI"/>
      <sheetName val="F - SKUPNA DELA"/>
    </sheetNames>
    <sheetDataSet>
      <sheetData sheetId="0"/>
      <sheetData sheetId="1"/>
      <sheetData sheetId="2"/>
      <sheetData sheetId="3">
        <row r="13">
          <cell r="F13">
            <v>43071.398000000001</v>
          </cell>
        </row>
      </sheetData>
      <sheetData sheetId="4">
        <row r="12">
          <cell r="F12">
            <v>40899.328199999996</v>
          </cell>
        </row>
      </sheetData>
      <sheetData sheetId="5">
        <row r="12">
          <cell r="F12">
            <v>41790.60500000001</v>
          </cell>
        </row>
      </sheetData>
      <sheetData sheetId="6">
        <row r="25">
          <cell r="F25">
            <v>329306.97540000005</v>
          </cell>
        </row>
      </sheetData>
      <sheetData sheetId="7">
        <row r="357">
          <cell r="F357">
            <v>11525</v>
          </cell>
        </row>
      </sheetData>
      <sheetData sheetId="8">
        <row r="297">
          <cell r="G297">
            <v>293197</v>
          </cell>
        </row>
      </sheetData>
      <sheetData sheetId="9">
        <row r="843">
          <cell r="G843">
            <v>297984.15000000002</v>
          </cell>
        </row>
      </sheetData>
      <sheetData sheetId="10">
        <row r="43">
          <cell r="G43">
            <v>3455.3</v>
          </cell>
        </row>
      </sheetData>
      <sheetData sheetId="11">
        <row r="53">
          <cell r="F53">
            <v>8164</v>
          </cell>
        </row>
      </sheetData>
      <sheetData sheetId="12">
        <row r="58">
          <cell r="F58">
            <v>21924</v>
          </cell>
        </row>
      </sheetData>
      <sheetData sheetId="13">
        <row r="78">
          <cell r="F78">
            <v>23187</v>
          </cell>
        </row>
      </sheetData>
      <sheetData sheetId="14">
        <row r="69">
          <cell r="F69">
            <v>53707</v>
          </cell>
        </row>
      </sheetData>
      <sheetData sheetId="15">
        <row r="92">
          <cell r="F92">
            <v>40419.949999999997</v>
          </cell>
        </row>
      </sheetData>
      <sheetData sheetId="16">
        <row r="38">
          <cell r="F38">
            <v>11500</v>
          </cell>
        </row>
      </sheetData>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6"/>
  </sheetPr>
  <dimension ref="A1:C145"/>
  <sheetViews>
    <sheetView view="pageBreakPreview" topLeftCell="B1" zoomScaleNormal="200" zoomScaleSheetLayoutView="100" workbookViewId="0">
      <selection activeCell="B6" sqref="B6"/>
    </sheetView>
  </sheetViews>
  <sheetFormatPr defaultColWidth="10.85546875" defaultRowHeight="11.25" x14ac:dyDescent="0.2"/>
  <cols>
    <col min="1" max="1" width="6.28515625" style="58" customWidth="1"/>
    <col min="2" max="2" width="70.85546875" style="58" customWidth="1"/>
    <col min="3" max="16384" width="10.85546875" style="58"/>
  </cols>
  <sheetData>
    <row r="1" spans="1:3" ht="25.5" x14ac:dyDescent="0.2">
      <c r="A1" s="55" t="s">
        <v>85</v>
      </c>
      <c r="B1" s="56" t="s">
        <v>86</v>
      </c>
      <c r="C1" s="57"/>
    </row>
    <row r="2" spans="1:3" ht="12.75" x14ac:dyDescent="0.2">
      <c r="A2" s="59"/>
      <c r="B2" s="60"/>
      <c r="C2" s="57"/>
    </row>
    <row r="3" spans="1:3" ht="12.75" x14ac:dyDescent="0.2">
      <c r="A3" s="59"/>
      <c r="B3" s="60"/>
      <c r="C3" s="57"/>
    </row>
    <row r="4" spans="1:3" ht="51" x14ac:dyDescent="0.2">
      <c r="A4" s="59"/>
      <c r="B4" s="56" t="s">
        <v>87</v>
      </c>
      <c r="C4" s="57"/>
    </row>
    <row r="5" spans="1:3" ht="51" x14ac:dyDescent="0.2">
      <c r="A5" s="59"/>
      <c r="B5" s="56" t="s">
        <v>88</v>
      </c>
      <c r="C5" s="57"/>
    </row>
    <row r="6" spans="1:3" ht="38.25" x14ac:dyDescent="0.2">
      <c r="A6" s="59"/>
      <c r="B6" s="56" t="s">
        <v>89</v>
      </c>
      <c r="C6" s="57"/>
    </row>
    <row r="7" spans="1:3" ht="12.75" x14ac:dyDescent="0.2">
      <c r="A7" s="59"/>
      <c r="B7" s="60"/>
      <c r="C7" s="57"/>
    </row>
    <row r="8" spans="1:3" s="57" customFormat="1" ht="25.5" x14ac:dyDescent="0.2">
      <c r="A8" s="59"/>
      <c r="B8" s="56" t="s">
        <v>90</v>
      </c>
    </row>
    <row r="9" spans="1:3" ht="51" x14ac:dyDescent="0.2">
      <c r="A9" s="55"/>
      <c r="B9" s="93" t="s">
        <v>91</v>
      </c>
      <c r="C9" s="57"/>
    </row>
    <row r="10" spans="1:3" ht="38.25" x14ac:dyDescent="0.2">
      <c r="A10" s="55"/>
      <c r="B10" s="61" t="s">
        <v>92</v>
      </c>
      <c r="C10" s="57"/>
    </row>
    <row r="11" spans="1:3" ht="12.75" x14ac:dyDescent="0.2">
      <c r="A11" s="55"/>
      <c r="B11" s="62"/>
      <c r="C11" s="57"/>
    </row>
    <row r="12" spans="1:3" ht="51" x14ac:dyDescent="0.2">
      <c r="A12" s="55"/>
      <c r="B12" s="61" t="s">
        <v>93</v>
      </c>
      <c r="C12" s="57"/>
    </row>
    <row r="13" spans="1:3" ht="38.25" x14ac:dyDescent="0.2">
      <c r="A13" s="55"/>
      <c r="B13" s="61" t="s">
        <v>94</v>
      </c>
      <c r="C13" s="57"/>
    </row>
    <row r="14" spans="1:3" ht="76.5" x14ac:dyDescent="0.2">
      <c r="A14" s="55"/>
      <c r="B14" s="61" t="s">
        <v>95</v>
      </c>
      <c r="C14" s="57"/>
    </row>
    <row r="15" spans="1:3" ht="76.5" x14ac:dyDescent="0.2">
      <c r="A15" s="55"/>
      <c r="B15" s="61" t="s">
        <v>96</v>
      </c>
      <c r="C15" s="57"/>
    </row>
    <row r="16" spans="1:3" ht="51" x14ac:dyDescent="0.2">
      <c r="A16" s="55"/>
      <c r="B16" s="61" t="s">
        <v>97</v>
      </c>
      <c r="C16" s="57"/>
    </row>
    <row r="17" spans="1:3" ht="63.75" x14ac:dyDescent="0.2">
      <c r="A17" s="55"/>
      <c r="B17" s="61" t="s">
        <v>98</v>
      </c>
      <c r="C17" s="57"/>
    </row>
    <row r="18" spans="1:3" ht="51" x14ac:dyDescent="0.25">
      <c r="A18" s="63"/>
      <c r="B18" s="61" t="s">
        <v>99</v>
      </c>
      <c r="C18" s="57"/>
    </row>
    <row r="19" spans="1:3" ht="51" x14ac:dyDescent="0.25">
      <c r="A19" s="63"/>
      <c r="B19" s="61" t="s">
        <v>100</v>
      </c>
      <c r="C19" s="57"/>
    </row>
    <row r="20" spans="1:3" ht="63.75" x14ac:dyDescent="0.25">
      <c r="A20" s="63"/>
      <c r="B20" s="93" t="s">
        <v>296</v>
      </c>
      <c r="C20" s="57"/>
    </row>
    <row r="21" spans="1:3" ht="12.75" x14ac:dyDescent="0.25">
      <c r="A21" s="63"/>
      <c r="B21" s="62"/>
      <c r="C21" s="57"/>
    </row>
    <row r="22" spans="1:3" s="57" customFormat="1" ht="25.5" x14ac:dyDescent="0.25">
      <c r="A22" s="63"/>
      <c r="B22" s="61" t="s">
        <v>101</v>
      </c>
    </row>
    <row r="23" spans="1:3" ht="38.25" x14ac:dyDescent="0.25">
      <c r="A23" s="63"/>
      <c r="B23" s="61" t="s">
        <v>102</v>
      </c>
      <c r="C23" s="57"/>
    </row>
    <row r="24" spans="1:3" ht="38.25" x14ac:dyDescent="0.25">
      <c r="A24" s="63"/>
      <c r="B24" s="61" t="s">
        <v>103</v>
      </c>
      <c r="C24" s="57"/>
    </row>
    <row r="25" spans="1:3" ht="38.25" x14ac:dyDescent="0.25">
      <c r="A25" s="63"/>
      <c r="B25" s="61" t="s">
        <v>104</v>
      </c>
      <c r="C25" s="57"/>
    </row>
    <row r="26" spans="1:3" ht="51" x14ac:dyDescent="0.25">
      <c r="A26" s="63"/>
      <c r="B26" s="61" t="s">
        <v>105</v>
      </c>
      <c r="C26" s="57"/>
    </row>
    <row r="27" spans="1:3" ht="51" x14ac:dyDescent="0.25">
      <c r="A27" s="63"/>
      <c r="B27" s="61" t="s">
        <v>106</v>
      </c>
      <c r="C27" s="57"/>
    </row>
    <row r="28" spans="1:3" ht="38.25" x14ac:dyDescent="0.25">
      <c r="A28" s="63"/>
      <c r="B28" s="61" t="s">
        <v>107</v>
      </c>
      <c r="C28" s="57"/>
    </row>
    <row r="29" spans="1:3" ht="63.75" x14ac:dyDescent="0.25">
      <c r="A29" s="63"/>
      <c r="B29" s="61" t="s">
        <v>108</v>
      </c>
      <c r="C29" s="57"/>
    </row>
    <row r="30" spans="1:3" ht="38.25" x14ac:dyDescent="0.25">
      <c r="A30" s="63"/>
      <c r="B30" s="61" t="s">
        <v>109</v>
      </c>
      <c r="C30" s="57"/>
    </row>
    <row r="31" spans="1:3" ht="51" x14ac:dyDescent="0.25">
      <c r="A31" s="63"/>
      <c r="B31" s="61" t="s">
        <v>110</v>
      </c>
      <c r="C31" s="57"/>
    </row>
    <row r="32" spans="1:3" ht="51" x14ac:dyDescent="0.25">
      <c r="A32" s="63"/>
      <c r="B32" s="61" t="s">
        <v>111</v>
      </c>
      <c r="C32" s="64"/>
    </row>
    <row r="33" spans="1:3" ht="38.25" x14ac:dyDescent="0.25">
      <c r="A33" s="63"/>
      <c r="B33" s="61" t="s">
        <v>112</v>
      </c>
      <c r="C33" s="64"/>
    </row>
    <row r="34" spans="1:3" ht="89.25" x14ac:dyDescent="0.25">
      <c r="A34" s="63"/>
      <c r="B34" s="61" t="s">
        <v>113</v>
      </c>
      <c r="C34" s="64"/>
    </row>
    <row r="35" spans="1:3" s="57" customFormat="1" ht="12.75" x14ac:dyDescent="0.25">
      <c r="A35" s="63"/>
      <c r="B35" s="62"/>
    </row>
    <row r="36" spans="1:3" s="57" customFormat="1" ht="25.5" x14ac:dyDescent="0.25">
      <c r="A36" s="63"/>
      <c r="B36" s="61" t="s">
        <v>114</v>
      </c>
    </row>
    <row r="37" spans="1:3" ht="63.75" x14ac:dyDescent="0.25">
      <c r="A37" s="63"/>
      <c r="B37" s="93" t="s">
        <v>115</v>
      </c>
      <c r="C37" s="57"/>
    </row>
    <row r="38" spans="1:3" ht="76.5" x14ac:dyDescent="0.25">
      <c r="A38" s="63"/>
      <c r="B38" s="61" t="s">
        <v>116</v>
      </c>
      <c r="C38" s="57"/>
    </row>
    <row r="39" spans="1:3" ht="114.75" x14ac:dyDescent="0.25">
      <c r="A39" s="63"/>
      <c r="B39" s="61" t="s">
        <v>117</v>
      </c>
      <c r="C39" s="57"/>
    </row>
    <row r="40" spans="1:3" ht="63.75" x14ac:dyDescent="0.25">
      <c r="A40" s="63"/>
      <c r="B40" s="61" t="s">
        <v>118</v>
      </c>
      <c r="C40" s="57"/>
    </row>
    <row r="41" spans="1:3" ht="63.75" x14ac:dyDescent="0.25">
      <c r="A41" s="63"/>
      <c r="B41" s="61" t="s">
        <v>119</v>
      </c>
      <c r="C41" s="57"/>
    </row>
    <row r="42" spans="1:3" ht="38.25" x14ac:dyDescent="0.25">
      <c r="A42" s="63"/>
      <c r="B42" s="61" t="s">
        <v>120</v>
      </c>
      <c r="C42" s="57"/>
    </row>
    <row r="43" spans="1:3" ht="38.25" x14ac:dyDescent="0.25">
      <c r="A43" s="63"/>
      <c r="B43" s="61" t="s">
        <v>121</v>
      </c>
      <c r="C43" s="57"/>
    </row>
    <row r="44" spans="1:3" ht="51" x14ac:dyDescent="0.25">
      <c r="A44" s="63"/>
      <c r="B44" s="61" t="s">
        <v>122</v>
      </c>
      <c r="C44" s="57"/>
    </row>
    <row r="45" spans="1:3" ht="38.25" x14ac:dyDescent="0.25">
      <c r="A45" s="63"/>
      <c r="B45" s="61" t="s">
        <v>123</v>
      </c>
      <c r="C45" s="57"/>
    </row>
    <row r="46" spans="1:3" ht="89.25" x14ac:dyDescent="0.25">
      <c r="A46" s="63"/>
      <c r="B46" s="61" t="s">
        <v>124</v>
      </c>
      <c r="C46" s="57"/>
    </row>
    <row r="47" spans="1:3" ht="25.5" x14ac:dyDescent="0.25">
      <c r="A47" s="63"/>
      <c r="B47" s="61" t="s">
        <v>125</v>
      </c>
      <c r="C47" s="64"/>
    </row>
    <row r="48" spans="1:3" ht="38.25" x14ac:dyDescent="0.25">
      <c r="A48" s="63"/>
      <c r="B48" s="61" t="s">
        <v>126</v>
      </c>
      <c r="C48" s="64"/>
    </row>
    <row r="49" spans="1:3" ht="25.5" x14ac:dyDescent="0.25">
      <c r="A49" s="63"/>
      <c r="B49" s="61" t="s">
        <v>127</v>
      </c>
      <c r="C49" s="57"/>
    </row>
    <row r="50" spans="1:3" ht="12.75" x14ac:dyDescent="0.25">
      <c r="A50" s="63"/>
      <c r="B50" s="62"/>
      <c r="C50" s="57"/>
    </row>
    <row r="51" spans="1:3" ht="25.5" x14ac:dyDescent="0.25">
      <c r="A51" s="63"/>
      <c r="B51" s="61" t="s">
        <v>128</v>
      </c>
      <c r="C51" s="57"/>
    </row>
    <row r="52" spans="1:3" ht="51" x14ac:dyDescent="0.25">
      <c r="A52" s="63"/>
      <c r="B52" s="61" t="s">
        <v>129</v>
      </c>
      <c r="C52" s="57"/>
    </row>
    <row r="53" spans="1:3" ht="31.5" customHeight="1" x14ac:dyDescent="0.25">
      <c r="A53" s="63"/>
      <c r="B53" s="93" t="s">
        <v>297</v>
      </c>
      <c r="C53" s="57"/>
    </row>
    <row r="54" spans="1:3" ht="38.25" x14ac:dyDescent="0.25">
      <c r="A54" s="63"/>
      <c r="B54" s="61" t="s">
        <v>130</v>
      </c>
      <c r="C54" s="57"/>
    </row>
    <row r="55" spans="1:3" ht="38.25" x14ac:dyDescent="0.25">
      <c r="A55" s="63"/>
      <c r="B55" s="61" t="s">
        <v>131</v>
      </c>
      <c r="C55" s="57"/>
    </row>
    <row r="56" spans="1:3" ht="38.25" x14ac:dyDescent="0.25">
      <c r="A56" s="63"/>
      <c r="B56" s="61" t="s">
        <v>132</v>
      </c>
      <c r="C56" s="57"/>
    </row>
    <row r="57" spans="1:3" ht="25.5" x14ac:dyDescent="0.25">
      <c r="A57" s="63"/>
      <c r="B57" s="61" t="s">
        <v>133</v>
      </c>
      <c r="C57" s="57"/>
    </row>
    <row r="58" spans="1:3" ht="25.5" x14ac:dyDescent="0.25">
      <c r="A58" s="63"/>
      <c r="B58" s="61" t="s">
        <v>134</v>
      </c>
      <c r="C58" s="57"/>
    </row>
    <row r="59" spans="1:3" ht="25.5" x14ac:dyDescent="0.25">
      <c r="A59" s="63"/>
      <c r="B59" s="61" t="s">
        <v>135</v>
      </c>
      <c r="C59" s="57"/>
    </row>
    <row r="60" spans="1:3" ht="38.25" x14ac:dyDescent="0.25">
      <c r="A60" s="63"/>
      <c r="B60" s="61" t="s">
        <v>136</v>
      </c>
      <c r="C60" s="57"/>
    </row>
    <row r="61" spans="1:3" ht="38.25" x14ac:dyDescent="0.25">
      <c r="A61" s="63"/>
      <c r="B61" s="61" t="s">
        <v>137</v>
      </c>
      <c r="C61" s="57"/>
    </row>
    <row r="62" spans="1:3" ht="38.25" x14ac:dyDescent="0.25">
      <c r="A62" s="63"/>
      <c r="B62" s="61" t="s">
        <v>138</v>
      </c>
      <c r="C62" s="57"/>
    </row>
    <row r="63" spans="1:3" ht="38.25" x14ac:dyDescent="0.25">
      <c r="A63" s="63"/>
      <c r="B63" s="61" t="s">
        <v>139</v>
      </c>
      <c r="C63" s="57"/>
    </row>
    <row r="64" spans="1:3" ht="38.25" x14ac:dyDescent="0.25">
      <c r="A64" s="63"/>
      <c r="B64" s="61" t="s">
        <v>140</v>
      </c>
      <c r="C64" s="57"/>
    </row>
    <row r="65" spans="1:3" ht="38.25" x14ac:dyDescent="0.25">
      <c r="A65" s="63"/>
      <c r="B65" s="61" t="s">
        <v>141</v>
      </c>
      <c r="C65" s="57"/>
    </row>
    <row r="66" spans="1:3" ht="25.5" x14ac:dyDescent="0.25">
      <c r="A66" s="63"/>
      <c r="B66" s="61" t="s">
        <v>142</v>
      </c>
      <c r="C66" s="57"/>
    </row>
    <row r="67" spans="1:3" ht="38.25" x14ac:dyDescent="0.25">
      <c r="A67" s="63"/>
      <c r="B67" s="61" t="s">
        <v>143</v>
      </c>
      <c r="C67" s="57"/>
    </row>
    <row r="68" spans="1:3" ht="38.25" x14ac:dyDescent="0.25">
      <c r="A68" s="63"/>
      <c r="B68" s="61" t="s">
        <v>144</v>
      </c>
      <c r="C68" s="57"/>
    </row>
    <row r="69" spans="1:3" ht="38.25" x14ac:dyDescent="0.25">
      <c r="A69" s="63"/>
      <c r="B69" s="61" t="s">
        <v>145</v>
      </c>
      <c r="C69" s="57"/>
    </row>
    <row r="70" spans="1:3" ht="38.25" x14ac:dyDescent="0.25">
      <c r="A70" s="63"/>
      <c r="B70" s="61" t="s">
        <v>146</v>
      </c>
      <c r="C70" s="57"/>
    </row>
    <row r="71" spans="1:3" ht="38.25" x14ac:dyDescent="0.25">
      <c r="A71" s="63"/>
      <c r="B71" s="61" t="s">
        <v>147</v>
      </c>
      <c r="C71" s="57"/>
    </row>
    <row r="72" spans="1:3" ht="25.5" x14ac:dyDescent="0.25">
      <c r="A72" s="63"/>
      <c r="B72" s="61" t="s">
        <v>148</v>
      </c>
      <c r="C72" s="57"/>
    </row>
    <row r="73" spans="1:3" ht="38.25" x14ac:dyDescent="0.25">
      <c r="A73" s="63"/>
      <c r="B73" s="61" t="s">
        <v>149</v>
      </c>
      <c r="C73" s="57"/>
    </row>
    <row r="74" spans="1:3" ht="38.25" x14ac:dyDescent="0.25">
      <c r="A74" s="63"/>
      <c r="B74" s="93" t="s">
        <v>298</v>
      </c>
      <c r="C74" s="57"/>
    </row>
    <row r="75" spans="1:3" ht="38.25" x14ac:dyDescent="0.25">
      <c r="A75" s="63"/>
      <c r="B75" s="61" t="s">
        <v>150</v>
      </c>
      <c r="C75" s="57"/>
    </row>
    <row r="76" spans="1:3" ht="38.25" x14ac:dyDescent="0.25">
      <c r="A76" s="63"/>
      <c r="B76" s="61" t="s">
        <v>151</v>
      </c>
      <c r="C76" s="57"/>
    </row>
    <row r="77" spans="1:3" ht="38.25" x14ac:dyDescent="0.25">
      <c r="A77" s="63"/>
      <c r="B77" s="61" t="s">
        <v>152</v>
      </c>
      <c r="C77" s="57"/>
    </row>
    <row r="78" spans="1:3" ht="38.25" x14ac:dyDescent="0.25">
      <c r="A78" s="63"/>
      <c r="B78" s="93" t="s">
        <v>299</v>
      </c>
      <c r="C78" s="57"/>
    </row>
    <row r="79" spans="1:3" ht="38.25" x14ac:dyDescent="0.25">
      <c r="A79" s="63"/>
      <c r="B79" s="61" t="s">
        <v>153</v>
      </c>
      <c r="C79" s="57"/>
    </row>
    <row r="80" spans="1:3" ht="38.25" x14ac:dyDescent="0.25">
      <c r="A80" s="63"/>
      <c r="B80" s="61" t="s">
        <v>154</v>
      </c>
      <c r="C80" s="57"/>
    </row>
    <row r="81" spans="1:3" ht="38.25" x14ac:dyDescent="0.25">
      <c r="A81" s="63"/>
      <c r="B81" s="61" t="s">
        <v>155</v>
      </c>
      <c r="C81" s="57"/>
    </row>
    <row r="82" spans="1:3" ht="89.25" x14ac:dyDescent="0.25">
      <c r="A82" s="63"/>
      <c r="B82" s="61" t="s">
        <v>156</v>
      </c>
      <c r="C82" s="57"/>
    </row>
    <row r="83" spans="1:3" ht="12.75" x14ac:dyDescent="0.25">
      <c r="A83" s="63"/>
      <c r="B83" s="93" t="s">
        <v>300</v>
      </c>
      <c r="C83" s="57"/>
    </row>
    <row r="84" spans="1:3" ht="51" x14ac:dyDescent="0.25">
      <c r="A84" s="63"/>
      <c r="B84" s="61" t="s">
        <v>157</v>
      </c>
      <c r="C84" s="57"/>
    </row>
    <row r="85" spans="1:3" ht="38.25" x14ac:dyDescent="0.25">
      <c r="A85" s="63"/>
      <c r="B85" s="61" t="s">
        <v>158</v>
      </c>
      <c r="C85" s="57"/>
    </row>
    <row r="86" spans="1:3" ht="25.5" x14ac:dyDescent="0.25">
      <c r="A86" s="63"/>
      <c r="B86" s="61" t="s">
        <v>159</v>
      </c>
      <c r="C86" s="57"/>
    </row>
    <row r="87" spans="1:3" ht="63.75" x14ac:dyDescent="0.25">
      <c r="A87" s="63"/>
      <c r="B87" s="61" t="s">
        <v>160</v>
      </c>
      <c r="C87" s="57"/>
    </row>
    <row r="88" spans="1:3" ht="38.25" x14ac:dyDescent="0.25">
      <c r="A88" s="63"/>
      <c r="B88" s="61" t="s">
        <v>161</v>
      </c>
      <c r="C88" s="57"/>
    </row>
    <row r="89" spans="1:3" ht="38.25" x14ac:dyDescent="0.25">
      <c r="A89" s="63"/>
      <c r="B89" s="93" t="s">
        <v>301</v>
      </c>
      <c r="C89" s="57"/>
    </row>
    <row r="90" spans="1:3" ht="38.25" x14ac:dyDescent="0.25">
      <c r="A90" s="63"/>
      <c r="B90" s="61" t="s">
        <v>162</v>
      </c>
      <c r="C90" s="57"/>
    </row>
    <row r="91" spans="1:3" ht="25.5" x14ac:dyDescent="0.25">
      <c r="A91" s="63"/>
      <c r="B91" s="61" t="s">
        <v>163</v>
      </c>
      <c r="C91" s="57"/>
    </row>
    <row r="92" spans="1:3" ht="38.25" x14ac:dyDescent="0.25">
      <c r="A92" s="63"/>
      <c r="B92" s="61" t="s">
        <v>164</v>
      </c>
      <c r="C92" s="57"/>
    </row>
    <row r="93" spans="1:3" ht="25.5" x14ac:dyDescent="0.25">
      <c r="A93" s="63"/>
      <c r="B93" s="93" t="s">
        <v>302</v>
      </c>
      <c r="C93" s="57"/>
    </row>
    <row r="94" spans="1:3" ht="38.25" x14ac:dyDescent="0.25">
      <c r="A94" s="63"/>
      <c r="B94" s="61" t="s">
        <v>165</v>
      </c>
      <c r="C94" s="57"/>
    </row>
    <row r="96" spans="1:3" ht="12.75" x14ac:dyDescent="0.25">
      <c r="A96" s="63"/>
      <c r="B96" s="62"/>
      <c r="C96" s="57"/>
    </row>
    <row r="97" spans="1:3" ht="25.5" x14ac:dyDescent="0.25">
      <c r="A97" s="63"/>
      <c r="B97" s="61" t="s">
        <v>166</v>
      </c>
      <c r="C97" s="57"/>
    </row>
    <row r="98" spans="1:3" s="57" customFormat="1" ht="51" x14ac:dyDescent="0.25">
      <c r="A98" s="63"/>
      <c r="B98" s="93" t="s">
        <v>303</v>
      </c>
    </row>
    <row r="99" spans="1:3" ht="102" x14ac:dyDescent="0.25">
      <c r="A99" s="63"/>
      <c r="B99" s="93" t="s">
        <v>304</v>
      </c>
      <c r="C99" s="57"/>
    </row>
    <row r="100" spans="1:3" ht="63.75" x14ac:dyDescent="0.25">
      <c r="A100" s="63"/>
      <c r="B100" s="61" t="s">
        <v>167</v>
      </c>
      <c r="C100" s="57"/>
    </row>
    <row r="101" spans="1:3" ht="63.75" x14ac:dyDescent="0.25">
      <c r="A101" s="63"/>
      <c r="B101" s="61" t="s">
        <v>168</v>
      </c>
      <c r="C101" s="57"/>
    </row>
    <row r="102" spans="1:3" ht="38.25" x14ac:dyDescent="0.25">
      <c r="A102" s="63"/>
      <c r="B102" s="93" t="s">
        <v>305</v>
      </c>
      <c r="C102" s="57"/>
    </row>
    <row r="103" spans="1:3" ht="12.75" x14ac:dyDescent="0.25">
      <c r="A103" s="63"/>
      <c r="B103" s="62"/>
      <c r="C103" s="57"/>
    </row>
    <row r="104" spans="1:3" ht="25.5" x14ac:dyDescent="0.25">
      <c r="A104" s="63"/>
      <c r="B104" s="61" t="s">
        <v>169</v>
      </c>
      <c r="C104" s="57"/>
    </row>
    <row r="105" spans="1:3" ht="38.25" x14ac:dyDescent="0.25">
      <c r="A105" s="63"/>
      <c r="B105" s="93" t="s">
        <v>306</v>
      </c>
      <c r="C105" s="57"/>
    </row>
    <row r="106" spans="1:3" ht="38.25" x14ac:dyDescent="0.25">
      <c r="A106" s="63"/>
      <c r="B106" s="61" t="s">
        <v>170</v>
      </c>
      <c r="C106" s="57"/>
    </row>
    <row r="107" spans="1:3" ht="12.75" x14ac:dyDescent="0.25">
      <c r="A107" s="63"/>
      <c r="B107" s="61" t="s">
        <v>171</v>
      </c>
      <c r="C107" s="57"/>
    </row>
    <row r="108" spans="1:3" ht="25.5" x14ac:dyDescent="0.25">
      <c r="A108" s="63"/>
      <c r="B108" s="61" t="s">
        <v>172</v>
      </c>
      <c r="C108" s="57"/>
    </row>
    <row r="109" spans="1:3" s="57" customFormat="1" ht="12.75" x14ac:dyDescent="0.25">
      <c r="A109" s="63"/>
      <c r="B109" s="93" t="s">
        <v>307</v>
      </c>
    </row>
    <row r="110" spans="1:3" ht="25.5" x14ac:dyDescent="0.25">
      <c r="A110" s="63"/>
      <c r="B110" s="93" t="s">
        <v>309</v>
      </c>
      <c r="C110" s="57"/>
    </row>
    <row r="111" spans="1:3" ht="25.5" x14ac:dyDescent="0.25">
      <c r="A111" s="63"/>
      <c r="B111" s="93" t="s">
        <v>308</v>
      </c>
      <c r="C111" s="57"/>
    </row>
    <row r="112" spans="1:3" ht="25.5" x14ac:dyDescent="0.25">
      <c r="A112" s="63"/>
      <c r="B112" s="93" t="s">
        <v>311</v>
      </c>
      <c r="C112" s="57"/>
    </row>
    <row r="113" spans="1:3" ht="38.25" x14ac:dyDescent="0.25">
      <c r="A113" s="63"/>
      <c r="B113" s="93" t="s">
        <v>310</v>
      </c>
      <c r="C113" s="57"/>
    </row>
    <row r="114" spans="1:3" ht="12.75" x14ac:dyDescent="0.25">
      <c r="A114" s="63"/>
      <c r="B114" s="62"/>
      <c r="C114" s="57"/>
    </row>
    <row r="115" spans="1:3" ht="25.5" x14ac:dyDescent="0.25">
      <c r="A115" s="63"/>
      <c r="B115" s="61" t="s">
        <v>173</v>
      </c>
      <c r="C115" s="57"/>
    </row>
    <row r="116" spans="1:3" ht="38.25" x14ac:dyDescent="0.25">
      <c r="A116" s="63"/>
      <c r="B116" s="61" t="s">
        <v>174</v>
      </c>
      <c r="C116" s="57"/>
    </row>
    <row r="117" spans="1:3" ht="51" x14ac:dyDescent="0.25">
      <c r="A117" s="63"/>
      <c r="B117" s="61" t="s">
        <v>175</v>
      </c>
      <c r="C117" s="57"/>
    </row>
    <row r="118" spans="1:3" ht="38.25" x14ac:dyDescent="0.25">
      <c r="A118" s="63"/>
      <c r="B118" s="61" t="s">
        <v>176</v>
      </c>
      <c r="C118" s="57"/>
    </row>
    <row r="119" spans="1:3" ht="114.75" x14ac:dyDescent="0.25">
      <c r="A119" s="63"/>
      <c r="B119" s="61" t="s">
        <v>177</v>
      </c>
      <c r="C119" s="64"/>
    </row>
    <row r="120" spans="1:3" s="57" customFormat="1" ht="25.5" x14ac:dyDescent="0.25">
      <c r="A120" s="63"/>
      <c r="B120" s="61" t="s">
        <v>178</v>
      </c>
    </row>
    <row r="121" spans="1:3" ht="51" x14ac:dyDescent="0.25">
      <c r="A121" s="63"/>
      <c r="B121" s="61" t="s">
        <v>179</v>
      </c>
      <c r="C121" s="57"/>
    </row>
    <row r="122" spans="1:3" ht="12.75" x14ac:dyDescent="0.25">
      <c r="A122" s="57"/>
      <c r="B122" s="65"/>
      <c r="C122" s="57"/>
    </row>
    <row r="123" spans="1:3" s="67" customFormat="1" ht="25.5" x14ac:dyDescent="0.25">
      <c r="A123" s="55"/>
      <c r="B123" s="61" t="s">
        <v>180</v>
      </c>
      <c r="C123" s="66"/>
    </row>
    <row r="124" spans="1:3" s="67" customFormat="1" ht="76.5" x14ac:dyDescent="0.25">
      <c r="A124" s="55"/>
      <c r="B124" s="61" t="s">
        <v>181</v>
      </c>
      <c r="C124" s="66"/>
    </row>
    <row r="125" spans="1:3" s="67" customFormat="1" ht="38.25" x14ac:dyDescent="0.25">
      <c r="A125" s="55"/>
      <c r="B125" s="61" t="s">
        <v>182</v>
      </c>
      <c r="C125" s="66"/>
    </row>
    <row r="126" spans="1:3" s="67" customFormat="1" ht="38.25" x14ac:dyDescent="0.25">
      <c r="A126" s="55"/>
      <c r="B126" s="61" t="s">
        <v>183</v>
      </c>
      <c r="C126" s="66"/>
    </row>
    <row r="127" spans="1:3" s="67" customFormat="1" ht="38.25" x14ac:dyDescent="0.25">
      <c r="A127" s="55"/>
      <c r="B127" s="61" t="s">
        <v>184</v>
      </c>
      <c r="C127" s="66"/>
    </row>
    <row r="128" spans="1:3" s="67" customFormat="1" ht="25.5" x14ac:dyDescent="0.25">
      <c r="A128" s="55"/>
      <c r="B128" s="61" t="s">
        <v>185</v>
      </c>
      <c r="C128" s="66"/>
    </row>
    <row r="129" spans="1:3" s="67" customFormat="1" ht="51" x14ac:dyDescent="0.25">
      <c r="A129" s="55"/>
      <c r="B129" s="61" t="s">
        <v>186</v>
      </c>
      <c r="C129" s="66"/>
    </row>
    <row r="130" spans="1:3" s="67" customFormat="1" ht="51" x14ac:dyDescent="0.25">
      <c r="A130" s="55"/>
      <c r="B130" s="61" t="s">
        <v>187</v>
      </c>
      <c r="C130" s="66"/>
    </row>
    <row r="131" spans="1:3" s="67" customFormat="1" ht="51" x14ac:dyDescent="0.25">
      <c r="A131" s="55"/>
      <c r="B131" s="61" t="s">
        <v>188</v>
      </c>
      <c r="C131" s="66"/>
    </row>
    <row r="132" spans="1:3" s="67" customFormat="1" ht="38.25" x14ac:dyDescent="0.25">
      <c r="A132" s="55"/>
      <c r="B132" s="61" t="s">
        <v>189</v>
      </c>
      <c r="C132" s="66"/>
    </row>
    <row r="133" spans="1:3" s="67" customFormat="1" ht="12.75" x14ac:dyDescent="0.25">
      <c r="A133" s="55"/>
      <c r="B133" s="61"/>
      <c r="C133" s="66"/>
    </row>
    <row r="134" spans="1:3" s="67" customFormat="1" ht="12.75" x14ac:dyDescent="0.25">
      <c r="A134" s="68"/>
      <c r="B134" s="69"/>
    </row>
    <row r="135" spans="1:3" s="67" customFormat="1" ht="12.75" x14ac:dyDescent="0.25">
      <c r="A135" s="68"/>
      <c r="B135" s="69"/>
    </row>
    <row r="136" spans="1:3" s="67" customFormat="1" ht="12.75" x14ac:dyDescent="0.25">
      <c r="B136" s="69"/>
    </row>
    <row r="137" spans="1:3" s="67" customFormat="1" ht="12.75" x14ac:dyDescent="0.25">
      <c r="B137" s="69"/>
    </row>
    <row r="138" spans="1:3" s="67" customFormat="1" ht="12.75" x14ac:dyDescent="0.25">
      <c r="B138" s="69"/>
    </row>
    <row r="139" spans="1:3" s="67" customFormat="1" ht="12.75" x14ac:dyDescent="0.25">
      <c r="B139" s="69"/>
    </row>
    <row r="140" spans="1:3" s="67" customFormat="1" ht="12.75" x14ac:dyDescent="0.25">
      <c r="B140" s="70"/>
    </row>
    <row r="141" spans="1:3" s="67" customFormat="1" ht="12.75" x14ac:dyDescent="0.25">
      <c r="B141" s="70"/>
    </row>
    <row r="142" spans="1:3" s="67" customFormat="1" ht="12.75" x14ac:dyDescent="0.25">
      <c r="B142" s="70"/>
    </row>
    <row r="143" spans="1:3" s="67" customFormat="1" ht="12.75" x14ac:dyDescent="0.25">
      <c r="B143" s="70"/>
    </row>
    <row r="144" spans="1:3" s="67" customFormat="1" ht="12.75" x14ac:dyDescent="0.25">
      <c r="B144" s="70"/>
    </row>
    <row r="145" spans="2:2" ht="12.75" x14ac:dyDescent="0.25">
      <c r="B145" s="71"/>
    </row>
  </sheetData>
  <sheetProtection algorithmName="SHA-512" hashValue="yDd135A6TZGzqwsMca93p5ZW249xFFjJhvhN8QxaePePGw9RGNn0fr3iXMr/xi8/7EsvpGngwSe/eWYSBLLVjg==" saltValue="3tTKUAVbefJQoOuThkHZuQ==" spinCount="100000" sheet="1" objects="1" scenarios="1"/>
  <pageMargins left="0.79000000000000015" right="0.59" top="1" bottom="1" header="0.5" footer="0.5"/>
  <pageSetup paperSize="9" orientation="portrait" horizontalDpi="4294967292" verticalDpi="4294967292" r:id="rId1"/>
  <headerFooter>
    <oddFooter>&amp;C&amp;"Franklin Gothic Book,Regular"&amp;8&amp;K000000S.&amp;P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6"/>
  </sheetPr>
  <dimension ref="A1:BB85"/>
  <sheetViews>
    <sheetView view="pageBreakPreview" topLeftCell="B1" zoomScaleNormal="150" zoomScaleSheetLayoutView="100" zoomScalePageLayoutView="150" workbookViewId="0">
      <selection activeCell="B9" sqref="B9"/>
    </sheetView>
  </sheetViews>
  <sheetFormatPr defaultColWidth="10.85546875" defaultRowHeight="11.25" x14ac:dyDescent="0.2"/>
  <cols>
    <col min="1" max="1" width="6.28515625" style="43" customWidth="1"/>
    <col min="2" max="2" width="70.85546875" style="43" customWidth="1"/>
    <col min="3" max="16384" width="10.85546875" style="43"/>
  </cols>
  <sheetData>
    <row r="1" spans="1:7" ht="25.5" x14ac:dyDescent="0.2">
      <c r="A1" s="41" t="s">
        <v>32</v>
      </c>
      <c r="B1" s="42" t="s">
        <v>33</v>
      </c>
    </row>
    <row r="2" spans="1:7" ht="12.75" x14ac:dyDescent="0.2">
      <c r="A2" s="41"/>
      <c r="B2" s="42"/>
    </row>
    <row r="3" spans="1:7" ht="12.75" x14ac:dyDescent="0.2">
      <c r="A3" s="44"/>
      <c r="B3" s="45"/>
    </row>
    <row r="4" spans="1:7" ht="38.25" x14ac:dyDescent="0.2">
      <c r="A4" s="44"/>
      <c r="B4" s="42" t="s">
        <v>34</v>
      </c>
    </row>
    <row r="5" spans="1:7" ht="12.75" x14ac:dyDescent="0.2">
      <c r="A5" s="44"/>
      <c r="B5" s="42"/>
    </row>
    <row r="6" spans="1:7" s="47" customFormat="1" ht="25.5" x14ac:dyDescent="0.25">
      <c r="A6" s="11"/>
      <c r="B6" s="46" t="s">
        <v>35</v>
      </c>
    </row>
    <row r="7" spans="1:7" s="11" customFormat="1" ht="38.25" x14ac:dyDescent="0.25">
      <c r="A7" s="41"/>
      <c r="B7" s="46" t="s">
        <v>36</v>
      </c>
      <c r="C7" s="10"/>
      <c r="D7" s="10"/>
      <c r="E7" s="10"/>
      <c r="F7" s="10"/>
      <c r="G7" s="10"/>
    </row>
    <row r="8" spans="1:7" s="23" customFormat="1" ht="63.75" x14ac:dyDescent="0.25">
      <c r="A8" s="48"/>
      <c r="B8" s="13" t="s">
        <v>37</v>
      </c>
      <c r="C8" s="22"/>
      <c r="D8" s="22"/>
      <c r="E8" s="22"/>
    </row>
    <row r="9" spans="1:7" s="23" customFormat="1" ht="76.5" x14ac:dyDescent="0.25">
      <c r="A9" s="48"/>
      <c r="B9" s="13" t="s">
        <v>38</v>
      </c>
      <c r="C9" s="22"/>
      <c r="D9" s="22"/>
      <c r="E9" s="22"/>
    </row>
    <row r="10" spans="1:7" s="23" customFormat="1" ht="63.75" x14ac:dyDescent="0.25">
      <c r="A10" s="48"/>
      <c r="B10" s="13" t="s">
        <v>39</v>
      </c>
      <c r="C10" s="22"/>
      <c r="D10" s="22"/>
      <c r="E10" s="22"/>
      <c r="F10" s="22"/>
      <c r="G10" s="22"/>
    </row>
    <row r="11" spans="1:7" s="49" customFormat="1" ht="51" x14ac:dyDescent="0.25">
      <c r="A11" s="48"/>
      <c r="B11" s="13" t="s">
        <v>40</v>
      </c>
      <c r="C11" s="22"/>
      <c r="D11" s="22"/>
      <c r="E11" s="22"/>
    </row>
    <row r="12" spans="1:7" s="49" customFormat="1" ht="51" x14ac:dyDescent="0.25">
      <c r="A12" s="48"/>
      <c r="B12" s="13" t="s">
        <v>41</v>
      </c>
      <c r="C12" s="22"/>
      <c r="D12" s="22"/>
      <c r="E12" s="22"/>
    </row>
    <row r="13" spans="1:7" s="49" customFormat="1" ht="12.75" x14ac:dyDescent="0.25">
      <c r="A13" s="48"/>
      <c r="B13" s="50"/>
      <c r="C13" s="22"/>
      <c r="D13" s="22"/>
      <c r="E13" s="22"/>
    </row>
    <row r="14" spans="1:7" s="49" customFormat="1" ht="51" x14ac:dyDescent="0.25">
      <c r="A14" s="48"/>
      <c r="B14" s="13" t="s">
        <v>42</v>
      </c>
      <c r="C14" s="22"/>
      <c r="D14" s="22"/>
      <c r="E14" s="22"/>
    </row>
    <row r="15" spans="1:7" s="49" customFormat="1" ht="38.25" x14ac:dyDescent="0.25">
      <c r="A15" s="48"/>
      <c r="B15" s="13" t="s">
        <v>43</v>
      </c>
      <c r="C15" s="22"/>
      <c r="D15" s="22"/>
      <c r="E15" s="22"/>
    </row>
    <row r="16" spans="1:7" s="49" customFormat="1" ht="12.75" x14ac:dyDescent="0.25">
      <c r="A16" s="48"/>
      <c r="B16" s="50"/>
      <c r="C16" s="22"/>
      <c r="D16" s="22"/>
      <c r="E16" s="22"/>
    </row>
    <row r="17" spans="1:54" s="49" customFormat="1" ht="51" x14ac:dyDescent="0.25">
      <c r="A17" s="48"/>
      <c r="B17" s="13" t="s">
        <v>44</v>
      </c>
      <c r="C17" s="22"/>
      <c r="D17" s="22"/>
      <c r="E17" s="22"/>
    </row>
    <row r="18" spans="1:54" s="23" customFormat="1" ht="38.25" x14ac:dyDescent="0.25">
      <c r="A18" s="48"/>
      <c r="B18" s="13" t="s">
        <v>45</v>
      </c>
      <c r="C18" s="22"/>
      <c r="D18" s="22"/>
      <c r="E18" s="22"/>
      <c r="F18" s="22"/>
      <c r="G18" s="22"/>
    </row>
    <row r="19" spans="1:54" s="23" customFormat="1" ht="12.75" x14ac:dyDescent="0.25">
      <c r="A19" s="48"/>
      <c r="B19" s="13"/>
      <c r="C19" s="22"/>
      <c r="D19" s="22"/>
      <c r="E19" s="22"/>
      <c r="F19" s="22"/>
      <c r="G19" s="22"/>
    </row>
    <row r="20" spans="1:54" s="23" customFormat="1" ht="38.25" x14ac:dyDescent="0.25">
      <c r="A20" s="48"/>
      <c r="B20" s="13" t="s">
        <v>46</v>
      </c>
      <c r="C20" s="22"/>
      <c r="D20" s="22"/>
      <c r="E20" s="22"/>
      <c r="F20" s="22"/>
      <c r="G20" s="22"/>
    </row>
    <row r="21" spans="1:54" s="23" customFormat="1" ht="63.75" x14ac:dyDescent="0.25">
      <c r="A21" s="48"/>
      <c r="B21" s="13" t="s">
        <v>47</v>
      </c>
      <c r="C21" s="22"/>
      <c r="D21" s="22"/>
      <c r="E21" s="22"/>
      <c r="F21" s="22"/>
      <c r="G21" s="22"/>
    </row>
    <row r="22" spans="1:54" s="23" customFormat="1" ht="63.75" x14ac:dyDescent="0.25">
      <c r="A22" s="48"/>
      <c r="B22" s="13" t="s">
        <v>48</v>
      </c>
      <c r="C22" s="22"/>
      <c r="D22" s="22"/>
      <c r="E22" s="22"/>
      <c r="F22" s="22"/>
      <c r="G22" s="22"/>
    </row>
    <row r="23" spans="1:54" s="23" customFormat="1" ht="63.75" x14ac:dyDescent="0.25">
      <c r="A23" s="48"/>
      <c r="B23" s="13" t="s">
        <v>49</v>
      </c>
      <c r="C23" s="22"/>
      <c r="D23" s="22"/>
      <c r="E23" s="22"/>
      <c r="F23" s="22"/>
      <c r="G23" s="22"/>
    </row>
    <row r="24" spans="1:54" s="23" customFormat="1" ht="51" x14ac:dyDescent="0.25">
      <c r="A24" s="48"/>
      <c r="B24" s="13" t="s">
        <v>50</v>
      </c>
      <c r="C24" s="22"/>
      <c r="D24" s="22"/>
      <c r="E24" s="22"/>
      <c r="F24" s="22"/>
      <c r="G24" s="22"/>
    </row>
    <row r="25" spans="1:54" s="23" customFormat="1" ht="38.25" x14ac:dyDescent="0.25">
      <c r="A25" s="48"/>
      <c r="B25" s="13" t="s">
        <v>51</v>
      </c>
      <c r="C25" s="22"/>
      <c r="D25" s="22"/>
      <c r="E25" s="22"/>
      <c r="F25" s="22"/>
      <c r="G25" s="22"/>
    </row>
    <row r="26" spans="1:54" ht="51" x14ac:dyDescent="0.25">
      <c r="A26" s="51"/>
      <c r="B26" s="46" t="s">
        <v>52</v>
      </c>
    </row>
    <row r="27" spans="1:54" ht="12.75" x14ac:dyDescent="0.25">
      <c r="A27" s="51"/>
      <c r="B27" s="46"/>
    </row>
    <row r="28" spans="1:54" s="23" customFormat="1" ht="51" x14ac:dyDescent="0.25">
      <c r="A28" s="48"/>
      <c r="B28" s="13" t="s">
        <v>53</v>
      </c>
      <c r="C28" s="22"/>
      <c r="D28" s="22"/>
      <c r="E28" s="22"/>
    </row>
    <row r="29" spans="1:54" s="22" customFormat="1" ht="38.25" x14ac:dyDescent="0.25">
      <c r="A29" s="48"/>
      <c r="B29" s="13" t="s">
        <v>54</v>
      </c>
      <c r="F29" s="23"/>
      <c r="G29" s="23"/>
      <c r="H29" s="23"/>
      <c r="I29" s="23"/>
      <c r="J29" s="23"/>
      <c r="K29" s="23"/>
      <c r="L29" s="23"/>
      <c r="M29" s="23"/>
      <c r="N29" s="23"/>
      <c r="O29" s="23"/>
      <c r="P29" s="23"/>
      <c r="Q29" s="23"/>
      <c r="R29" s="23"/>
      <c r="S29" s="23"/>
      <c r="T29" s="23"/>
      <c r="U29" s="23"/>
      <c r="V29" s="23"/>
      <c r="W29" s="23"/>
      <c r="X29" s="23"/>
      <c r="Y29" s="23"/>
      <c r="Z29" s="23"/>
      <c r="AA29" s="23"/>
      <c r="AB29" s="23"/>
      <c r="AC29" s="23"/>
      <c r="AD29" s="23"/>
      <c r="AE29" s="23"/>
      <c r="AF29" s="23"/>
      <c r="AG29" s="23"/>
      <c r="AH29" s="23"/>
      <c r="AI29" s="23"/>
      <c r="AJ29" s="23"/>
      <c r="AK29" s="23"/>
      <c r="AL29" s="23"/>
      <c r="AM29" s="23"/>
      <c r="AN29" s="23"/>
      <c r="AO29" s="23"/>
      <c r="AP29" s="23"/>
      <c r="AQ29" s="23"/>
      <c r="AR29" s="23"/>
      <c r="AS29" s="23"/>
      <c r="AT29" s="23"/>
      <c r="AU29" s="23"/>
      <c r="AV29" s="23"/>
      <c r="AW29" s="23"/>
      <c r="AX29" s="23"/>
      <c r="AY29" s="23"/>
      <c r="AZ29" s="23"/>
      <c r="BA29" s="23"/>
      <c r="BB29" s="23"/>
    </row>
    <row r="30" spans="1:54" s="49" customFormat="1" ht="38.25" x14ac:dyDescent="0.25">
      <c r="A30" s="48"/>
      <c r="B30" s="13" t="s">
        <v>55</v>
      </c>
      <c r="C30" s="22"/>
      <c r="D30" s="22"/>
      <c r="E30" s="22"/>
    </row>
    <row r="31" spans="1:54" s="49" customFormat="1" ht="12.75" x14ac:dyDescent="0.25">
      <c r="A31" s="48"/>
      <c r="B31" s="13"/>
      <c r="C31" s="22"/>
      <c r="D31" s="22"/>
      <c r="E31" s="22"/>
    </row>
    <row r="32" spans="1:54" s="23" customFormat="1" ht="63.75" x14ac:dyDescent="0.25">
      <c r="A32" s="48"/>
      <c r="B32" s="13" t="s">
        <v>56</v>
      </c>
      <c r="C32" s="22"/>
      <c r="D32" s="22"/>
      <c r="E32" s="22"/>
    </row>
    <row r="33" spans="1:7" s="23" customFormat="1" ht="76.5" x14ac:dyDescent="0.25">
      <c r="A33" s="48"/>
      <c r="B33" s="13" t="s">
        <v>57</v>
      </c>
      <c r="C33" s="22"/>
      <c r="D33" s="22"/>
      <c r="E33" s="22"/>
    </row>
    <row r="34" spans="1:7" s="23" customFormat="1" ht="38.25" x14ac:dyDescent="0.25">
      <c r="A34" s="48"/>
      <c r="B34" s="13" t="s">
        <v>58</v>
      </c>
      <c r="C34" s="22"/>
      <c r="D34" s="22"/>
      <c r="E34" s="22"/>
      <c r="F34" s="22"/>
      <c r="G34" s="22"/>
    </row>
    <row r="35" spans="1:7" ht="38.25" x14ac:dyDescent="0.25">
      <c r="A35" s="51"/>
      <c r="B35" s="46" t="s">
        <v>312</v>
      </c>
    </row>
    <row r="36" spans="1:7" ht="12.75" x14ac:dyDescent="0.25">
      <c r="A36" s="51"/>
      <c r="B36" s="46"/>
    </row>
    <row r="37" spans="1:7" ht="25.5" x14ac:dyDescent="0.25">
      <c r="A37" s="51"/>
      <c r="B37" s="46" t="s">
        <v>59</v>
      </c>
    </row>
    <row r="38" spans="1:7" ht="51" x14ac:dyDescent="0.25">
      <c r="A38" s="51"/>
      <c r="B38" s="46" t="s">
        <v>60</v>
      </c>
    </row>
    <row r="39" spans="1:7" ht="51" x14ac:dyDescent="0.25">
      <c r="A39" s="51"/>
      <c r="B39" s="46" t="s">
        <v>53</v>
      </c>
    </row>
    <row r="40" spans="1:7" ht="51" x14ac:dyDescent="0.25">
      <c r="A40" s="51"/>
      <c r="B40" s="46" t="s">
        <v>61</v>
      </c>
    </row>
    <row r="41" spans="1:7" ht="38.25" x14ac:dyDescent="0.25">
      <c r="A41" s="51"/>
      <c r="B41" s="46" t="s">
        <v>62</v>
      </c>
    </row>
    <row r="42" spans="1:7" ht="12.75" x14ac:dyDescent="0.25">
      <c r="A42" s="51"/>
      <c r="B42" s="52"/>
    </row>
    <row r="43" spans="1:7" ht="25.5" x14ac:dyDescent="0.25">
      <c r="A43" s="51"/>
      <c r="B43" s="46" t="s">
        <v>63</v>
      </c>
    </row>
    <row r="44" spans="1:7" ht="51" x14ac:dyDescent="0.25">
      <c r="A44" s="51"/>
      <c r="B44" s="46" t="s">
        <v>64</v>
      </c>
    </row>
    <row r="45" spans="1:7" ht="51" x14ac:dyDescent="0.25">
      <c r="A45" s="51"/>
      <c r="B45" s="46" t="s">
        <v>65</v>
      </c>
    </row>
    <row r="46" spans="1:7" ht="76.5" x14ac:dyDescent="0.25">
      <c r="A46" s="51"/>
      <c r="B46" s="46" t="s">
        <v>66</v>
      </c>
    </row>
    <row r="47" spans="1:7" ht="51" x14ac:dyDescent="0.25">
      <c r="A47" s="51"/>
      <c r="B47" s="46" t="s">
        <v>67</v>
      </c>
    </row>
    <row r="48" spans="1:7" ht="51" x14ac:dyDescent="0.25">
      <c r="A48" s="51"/>
      <c r="B48" s="46" t="s">
        <v>68</v>
      </c>
    </row>
    <row r="49" spans="1:2" ht="12.75" x14ac:dyDescent="0.25">
      <c r="A49" s="51"/>
      <c r="B49" s="46"/>
    </row>
    <row r="50" spans="1:2" ht="25.5" x14ac:dyDescent="0.25">
      <c r="A50" s="51"/>
      <c r="B50" s="46" t="s">
        <v>69</v>
      </c>
    </row>
    <row r="51" spans="1:2" ht="51" x14ac:dyDescent="0.25">
      <c r="A51" s="51"/>
      <c r="B51" s="46" t="s">
        <v>70</v>
      </c>
    </row>
    <row r="52" spans="1:2" ht="12.75" x14ac:dyDescent="0.25">
      <c r="A52" s="51"/>
      <c r="B52" s="46"/>
    </row>
    <row r="53" spans="1:2" ht="25.5" x14ac:dyDescent="0.25">
      <c r="A53" s="51"/>
      <c r="B53" s="46" t="s">
        <v>71</v>
      </c>
    </row>
    <row r="54" spans="1:2" ht="51" x14ac:dyDescent="0.25">
      <c r="A54" s="51"/>
      <c r="B54" s="46" t="s">
        <v>72</v>
      </c>
    </row>
    <row r="55" spans="1:2" ht="38.25" x14ac:dyDescent="0.25">
      <c r="A55" s="51"/>
      <c r="B55" s="46" t="s">
        <v>73</v>
      </c>
    </row>
    <row r="56" spans="1:2" ht="102" x14ac:dyDescent="0.25">
      <c r="A56" s="51"/>
      <c r="B56" s="94" t="s">
        <v>313</v>
      </c>
    </row>
    <row r="57" spans="1:2" ht="12.75" x14ac:dyDescent="0.25">
      <c r="A57" s="51"/>
      <c r="B57" s="52"/>
    </row>
    <row r="58" spans="1:2" ht="25.5" x14ac:dyDescent="0.25">
      <c r="A58" s="51"/>
      <c r="B58" s="46" t="s">
        <v>74</v>
      </c>
    </row>
    <row r="59" spans="1:2" ht="38.25" x14ac:dyDescent="0.25">
      <c r="A59" s="51"/>
      <c r="B59" s="46" t="s">
        <v>75</v>
      </c>
    </row>
    <row r="60" spans="1:2" ht="51" x14ac:dyDescent="0.25">
      <c r="A60" s="51"/>
      <c r="B60" s="46" t="s">
        <v>314</v>
      </c>
    </row>
    <row r="61" spans="1:2" ht="12.75" x14ac:dyDescent="0.25">
      <c r="A61" s="51"/>
      <c r="B61" s="46"/>
    </row>
    <row r="62" spans="1:2" ht="38.25" x14ac:dyDescent="0.25">
      <c r="A62" s="51"/>
      <c r="B62" s="46" t="s">
        <v>76</v>
      </c>
    </row>
    <row r="63" spans="1:2" ht="51" x14ac:dyDescent="0.25">
      <c r="A63" s="51"/>
      <c r="B63" s="46" t="s">
        <v>77</v>
      </c>
    </row>
    <row r="64" spans="1:2" ht="63.75" x14ac:dyDescent="0.25">
      <c r="A64" s="51"/>
      <c r="B64" s="46" t="s">
        <v>78</v>
      </c>
    </row>
    <row r="65" spans="1:2" ht="38.25" x14ac:dyDescent="0.25">
      <c r="A65" s="51"/>
      <c r="B65" s="46" t="s">
        <v>79</v>
      </c>
    </row>
    <row r="66" spans="1:2" ht="38.25" x14ac:dyDescent="0.25">
      <c r="A66" s="51"/>
      <c r="B66" s="46" t="s">
        <v>80</v>
      </c>
    </row>
    <row r="67" spans="1:2" ht="89.25" x14ac:dyDescent="0.25">
      <c r="A67" s="51"/>
      <c r="B67" s="46" t="s">
        <v>81</v>
      </c>
    </row>
    <row r="68" spans="1:2" ht="89.25" x14ac:dyDescent="0.25">
      <c r="A68" s="51"/>
      <c r="B68" s="46" t="s">
        <v>82</v>
      </c>
    </row>
    <row r="69" spans="1:2" ht="89.25" x14ac:dyDescent="0.25">
      <c r="A69" s="51"/>
      <c r="B69" s="46" t="s">
        <v>83</v>
      </c>
    </row>
    <row r="70" spans="1:2" ht="89.25" x14ac:dyDescent="0.25">
      <c r="A70" s="51"/>
      <c r="B70" s="46" t="s">
        <v>84</v>
      </c>
    </row>
    <row r="71" spans="1:2" s="53" customFormat="1" ht="12.75" x14ac:dyDescent="0.25">
      <c r="B71" s="54"/>
    </row>
    <row r="72" spans="1:2" s="53" customFormat="1" ht="12.75" x14ac:dyDescent="0.25"/>
    <row r="73" spans="1:2" s="53" customFormat="1" ht="12.75" x14ac:dyDescent="0.25"/>
    <row r="74" spans="1:2" s="53" customFormat="1" ht="12.75" x14ac:dyDescent="0.25"/>
    <row r="75" spans="1:2" s="53" customFormat="1" ht="12.75" x14ac:dyDescent="0.25"/>
    <row r="76" spans="1:2" s="53" customFormat="1" ht="12.75" x14ac:dyDescent="0.25"/>
    <row r="77" spans="1:2" s="53" customFormat="1" ht="12.75" x14ac:dyDescent="0.25"/>
    <row r="78" spans="1:2" s="53" customFormat="1" ht="12.75" x14ac:dyDescent="0.25"/>
    <row r="79" spans="1:2" s="53" customFormat="1" ht="12.75" x14ac:dyDescent="0.25"/>
    <row r="80" spans="1:2" s="53" customFormat="1" ht="12.75" x14ac:dyDescent="0.25"/>
    <row r="81" s="53" customFormat="1" ht="12.75" x14ac:dyDescent="0.25"/>
    <row r="82" s="53" customFormat="1" ht="12.75" x14ac:dyDescent="0.25"/>
    <row r="83" s="53" customFormat="1" ht="12.75" x14ac:dyDescent="0.25"/>
    <row r="84" s="53" customFormat="1" ht="11.1" customHeight="1" x14ac:dyDescent="0.25"/>
    <row r="85" s="53" customFormat="1" ht="12.75" x14ac:dyDescent="0.25"/>
  </sheetData>
  <sheetProtection algorithmName="SHA-512" hashValue="WycDrYDeKvQiaLhOvO1nG/pepuW1Ax1EXelKFWSfyE6IndTymjPDXunOzpySwefpntKIsJ0uQ16SbSl02Em/nQ==" saltValue="UCGq5lInhLODFjsu9vldLg==" spinCount="100000" sheet="1" objects="1" scenarios="1"/>
  <pageMargins left="0.75000000000000011" right="0.59055118110236227" top="1" bottom="1" header="0.5" footer="0.5"/>
  <pageSetup paperSize="9" orientation="portrait" horizontalDpi="4294967292" verticalDpi="4294967292" r:id="rId1"/>
  <headerFooter>
    <oddFooter>&amp;C&amp;"Franklin Gothic Book,Regular"&amp;9&amp;K000000op P.&amp;P&amp;R&amp;K000000_x000D_</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6"/>
  </sheetPr>
  <dimension ref="A3:B45"/>
  <sheetViews>
    <sheetView view="pageBreakPreview" zoomScaleNormal="100" zoomScaleSheetLayoutView="100" workbookViewId="0">
      <selection activeCell="B12" sqref="B12"/>
    </sheetView>
  </sheetViews>
  <sheetFormatPr defaultRowHeight="15" x14ac:dyDescent="0.25"/>
  <cols>
    <col min="2" max="2" width="78.140625" customWidth="1"/>
  </cols>
  <sheetData>
    <row r="3" spans="1:2" ht="15.75" x14ac:dyDescent="0.25">
      <c r="B3" s="140" t="s">
        <v>332</v>
      </c>
    </row>
    <row r="4" spans="1:2" ht="15.75" x14ac:dyDescent="0.25">
      <c r="B4" s="141"/>
    </row>
    <row r="5" spans="1:2" ht="31.5" x14ac:dyDescent="0.25">
      <c r="A5" s="149" t="s">
        <v>10</v>
      </c>
      <c r="B5" s="143" t="s">
        <v>335</v>
      </c>
    </row>
    <row r="6" spans="1:2" ht="47.25" x14ac:dyDescent="0.25">
      <c r="A6" s="149" t="s">
        <v>11</v>
      </c>
      <c r="B6" s="143" t="s">
        <v>348</v>
      </c>
    </row>
    <row r="7" spans="1:2" ht="15.75" x14ac:dyDescent="0.25">
      <c r="A7" s="149" t="s">
        <v>12</v>
      </c>
      <c r="B7" s="143" t="s">
        <v>337</v>
      </c>
    </row>
    <row r="8" spans="1:2" ht="31.5" x14ac:dyDescent="0.25">
      <c r="A8" s="149" t="s">
        <v>197</v>
      </c>
      <c r="B8" s="143" t="s">
        <v>338</v>
      </c>
    </row>
    <row r="9" spans="1:2" ht="47.25" x14ac:dyDescent="0.25">
      <c r="A9" s="149" t="s">
        <v>199</v>
      </c>
      <c r="B9" s="142" t="s">
        <v>339</v>
      </c>
    </row>
    <row r="10" spans="1:2" ht="78.75" x14ac:dyDescent="0.25">
      <c r="A10" s="149" t="s">
        <v>336</v>
      </c>
      <c r="B10" s="142" t="s">
        <v>349</v>
      </c>
    </row>
    <row r="11" spans="1:2" ht="31.5" x14ac:dyDescent="0.25">
      <c r="A11" s="149" t="s">
        <v>203</v>
      </c>
      <c r="B11" s="144" t="s">
        <v>340</v>
      </c>
    </row>
    <row r="12" spans="1:2" ht="47.25" x14ac:dyDescent="0.25">
      <c r="A12" s="149" t="s">
        <v>205</v>
      </c>
      <c r="B12" s="142" t="s">
        <v>341</v>
      </c>
    </row>
    <row r="13" spans="1:2" ht="110.25" x14ac:dyDescent="0.25">
      <c r="A13" s="149"/>
      <c r="B13" s="142" t="s">
        <v>333</v>
      </c>
    </row>
    <row r="14" spans="1:2" ht="78.75" x14ac:dyDescent="0.25">
      <c r="A14" s="149" t="s">
        <v>207</v>
      </c>
      <c r="B14" s="144" t="s">
        <v>350</v>
      </c>
    </row>
    <row r="15" spans="1:2" ht="47.25" x14ac:dyDescent="0.25">
      <c r="A15" s="149" t="s">
        <v>209</v>
      </c>
      <c r="B15" s="142" t="s">
        <v>342</v>
      </c>
    </row>
    <row r="16" spans="1:2" ht="31.5" x14ac:dyDescent="0.25">
      <c r="A16" s="149" t="s">
        <v>211</v>
      </c>
      <c r="B16" s="142" t="s">
        <v>343</v>
      </c>
    </row>
    <row r="17" spans="1:2" ht="31.5" x14ac:dyDescent="0.25">
      <c r="A17" s="149" t="s">
        <v>213</v>
      </c>
      <c r="B17" s="142" t="s">
        <v>344</v>
      </c>
    </row>
    <row r="18" spans="1:2" ht="31.5" x14ac:dyDescent="0.25">
      <c r="A18" s="149" t="s">
        <v>215</v>
      </c>
      <c r="B18" s="142" t="s">
        <v>345</v>
      </c>
    </row>
    <row r="19" spans="1:2" ht="31.5" x14ac:dyDescent="0.25">
      <c r="A19" s="149" t="s">
        <v>217</v>
      </c>
      <c r="B19" s="144" t="s">
        <v>346</v>
      </c>
    </row>
    <row r="20" spans="1:2" ht="47.25" x14ac:dyDescent="0.25">
      <c r="A20" s="149" t="s">
        <v>219</v>
      </c>
      <c r="B20" s="144" t="s">
        <v>347</v>
      </c>
    </row>
    <row r="21" spans="1:2" ht="15.75" x14ac:dyDescent="0.25">
      <c r="B21" s="142"/>
    </row>
    <row r="22" spans="1:2" ht="141.75" x14ac:dyDescent="0.25">
      <c r="B22" s="150" t="s">
        <v>334</v>
      </c>
    </row>
    <row r="23" spans="1:2" ht="15.75" x14ac:dyDescent="0.25">
      <c r="B23" s="146"/>
    </row>
    <row r="25" spans="1:2" x14ac:dyDescent="0.25">
      <c r="B25" s="147"/>
    </row>
    <row r="27" spans="1:2" x14ac:dyDescent="0.25">
      <c r="B27" s="147"/>
    </row>
    <row r="28" spans="1:2" x14ac:dyDescent="0.25">
      <c r="B28" s="147"/>
    </row>
    <row r="29" spans="1:2" ht="15.75" x14ac:dyDescent="0.25">
      <c r="B29" s="146"/>
    </row>
    <row r="30" spans="1:2" ht="15.75" x14ac:dyDescent="0.25">
      <c r="B30" s="146"/>
    </row>
    <row r="31" spans="1:2" ht="15.75" x14ac:dyDescent="0.25">
      <c r="B31" s="148"/>
    </row>
    <row r="32" spans="1:2" ht="15.75" x14ac:dyDescent="0.25">
      <c r="B32" s="148"/>
    </row>
    <row r="33" spans="2:2" ht="15.75" x14ac:dyDescent="0.25">
      <c r="B33" s="148"/>
    </row>
    <row r="34" spans="2:2" ht="15.75" x14ac:dyDescent="0.25">
      <c r="B34" s="148"/>
    </row>
    <row r="35" spans="2:2" ht="15.75" x14ac:dyDescent="0.25">
      <c r="B35" s="148"/>
    </row>
    <row r="36" spans="2:2" ht="15.75" x14ac:dyDescent="0.25">
      <c r="B36" s="148"/>
    </row>
    <row r="37" spans="2:2" ht="15.75" x14ac:dyDescent="0.25">
      <c r="B37" s="148"/>
    </row>
    <row r="38" spans="2:2" ht="15.75" x14ac:dyDescent="0.25">
      <c r="B38" s="148"/>
    </row>
    <row r="39" spans="2:2" ht="15.75" x14ac:dyDescent="0.25">
      <c r="B39" s="148"/>
    </row>
    <row r="40" spans="2:2" ht="15.75" x14ac:dyDescent="0.25">
      <c r="B40" s="148"/>
    </row>
    <row r="41" spans="2:2" ht="15.75" x14ac:dyDescent="0.25">
      <c r="B41" s="148"/>
    </row>
    <row r="42" spans="2:2" ht="15.75" x14ac:dyDescent="0.25">
      <c r="B42" s="148"/>
    </row>
    <row r="43" spans="2:2" ht="15.75" x14ac:dyDescent="0.25">
      <c r="B43" s="148"/>
    </row>
    <row r="44" spans="2:2" ht="15.75" x14ac:dyDescent="0.25">
      <c r="B44" s="148"/>
    </row>
    <row r="45" spans="2:2" ht="15.75" x14ac:dyDescent="0.25">
      <c r="B45" s="145"/>
    </row>
  </sheetData>
  <sheetProtection algorithmName="SHA-512" hashValue="0Rv2S+P/eFZ/Y0DeV9+NY0WvCJMQyS3Ffd8mJ0cqvsA7o0M4RKE4uGGacEgQoly+IYnWBwjhcybjpvzg62X7PQ==" saltValue="fsEl1WkZRJCRAyZGaingaA==" spinCount="100000" sheet="1" objects="1" scenarios="1"/>
  <pageMargins left="0.7" right="0.7" top="0.75" bottom="0.75" header="0.3" footer="0.3"/>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6"/>
  </sheetPr>
  <dimension ref="A1:E11"/>
  <sheetViews>
    <sheetView view="pageBreakPreview" zoomScale="200" zoomScaleNormal="200" zoomScaleSheetLayoutView="200" zoomScalePageLayoutView="200" workbookViewId="0">
      <selection activeCell="B3" sqref="B3"/>
    </sheetView>
  </sheetViews>
  <sheetFormatPr defaultColWidth="8.85546875" defaultRowHeight="12.75" x14ac:dyDescent="0.25"/>
  <cols>
    <col min="1" max="1" width="3.85546875" style="98" customWidth="1"/>
    <col min="2" max="2" width="34.140625" style="124" customWidth="1"/>
    <col min="3" max="3" width="8" style="102" customWidth="1"/>
    <col min="4" max="4" width="16.7109375" style="102" customWidth="1"/>
    <col min="5" max="5" width="19" style="102" customWidth="1"/>
    <col min="6" max="16384" width="8.85546875" style="100"/>
  </cols>
  <sheetData>
    <row r="1" spans="1:5" ht="34.5" customHeight="1" x14ac:dyDescent="0.25">
      <c r="B1" s="152" t="s">
        <v>322</v>
      </c>
      <c r="C1" s="153"/>
      <c r="D1" s="153"/>
      <c r="E1" s="99" t="s">
        <v>323</v>
      </c>
    </row>
    <row r="2" spans="1:5" x14ac:dyDescent="0.25">
      <c r="B2" s="101"/>
    </row>
    <row r="3" spans="1:5" ht="63.75" x14ac:dyDescent="0.25">
      <c r="B3" s="101" t="s">
        <v>324</v>
      </c>
    </row>
    <row r="4" spans="1:5" x14ac:dyDescent="0.25">
      <c r="A4" s="103"/>
      <c r="B4" s="104"/>
      <c r="C4" s="105"/>
    </row>
    <row r="5" spans="1:5" ht="42" customHeight="1" x14ac:dyDescent="0.25">
      <c r="A5" s="103"/>
      <c r="B5" s="154" t="s">
        <v>325</v>
      </c>
      <c r="C5" s="155"/>
      <c r="D5" s="155"/>
      <c r="E5" s="155"/>
    </row>
    <row r="6" spans="1:5" ht="15" customHeight="1" x14ac:dyDescent="0.25">
      <c r="A6" s="106"/>
      <c r="B6" s="107"/>
      <c r="C6" s="108"/>
      <c r="D6" s="109" t="s">
        <v>326</v>
      </c>
      <c r="E6" s="109" t="s">
        <v>327</v>
      </c>
    </row>
    <row r="7" spans="1:5" ht="16.5" x14ac:dyDescent="0.3">
      <c r="A7" s="106"/>
      <c r="B7" s="107"/>
      <c r="C7" s="110"/>
      <c r="D7" s="111"/>
      <c r="E7" s="112"/>
    </row>
    <row r="8" spans="1:5" ht="17.25" thickBot="1" x14ac:dyDescent="0.3">
      <c r="A8" s="113"/>
      <c r="B8" s="114" t="s">
        <v>328</v>
      </c>
      <c r="C8" s="115"/>
      <c r="D8" s="115">
        <f>D11</f>
        <v>0</v>
      </c>
      <c r="E8" s="115">
        <f>E11</f>
        <v>0</v>
      </c>
    </row>
    <row r="9" spans="1:5" ht="17.25" thickTop="1" x14ac:dyDescent="0.25">
      <c r="A9" s="116"/>
      <c r="B9" s="117"/>
      <c r="C9" s="118"/>
      <c r="D9" s="112"/>
      <c r="E9" s="112"/>
    </row>
    <row r="10" spans="1:5" ht="16.5" x14ac:dyDescent="0.25">
      <c r="A10" s="116"/>
      <c r="B10" s="117"/>
      <c r="C10" s="112"/>
      <c r="D10" s="112"/>
      <c r="E10" s="112"/>
    </row>
    <row r="11" spans="1:5" s="123" customFormat="1" ht="16.5" x14ac:dyDescent="0.25">
      <c r="A11" s="119"/>
      <c r="B11" s="120" t="s">
        <v>329</v>
      </c>
      <c r="C11" s="121"/>
      <c r="D11" s="122">
        <f>'popis termodez in izlivnika'!G33</f>
        <v>0</v>
      </c>
      <c r="E11" s="121">
        <f>D11*1.22</f>
        <v>0</v>
      </c>
    </row>
  </sheetData>
  <sheetProtection algorithmName="SHA-512" hashValue="wTe+qlTSaDYMaSE6uazAJmmZpo3RiRcII6TGyA0wL/JHjOmjfGFZ8VuaiR0zk2Uc4cxMjWZQOh2uUBJ/q2rMSQ==" saltValue="hisG1oztlQL8qbQIz2+VBQ==" spinCount="100000" sheet="1" objects="1" scenarios="1"/>
  <mergeCells count="2">
    <mergeCell ref="B1:D1"/>
    <mergeCell ref="B5:E5"/>
  </mergeCells>
  <pageMargins left="0.98" right="0.79000000000000015" top="1.77" bottom="1.3800000000000001" header="0.51" footer="0.51"/>
  <pageSetup paperSize="9" orientation="portrait" horizontalDpi="4294967292" verticalDpi="4294967292" r:id="rId1"/>
  <headerFooter>
    <oddFooter>&amp;C&amp;8&amp;K003366NEF PZI 2018 - REKAPITULACIJA - &amp;P/&amp;N&amp;R_x000D_</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6"/>
  </sheetPr>
  <dimension ref="A1:BD35"/>
  <sheetViews>
    <sheetView view="pageBreakPreview" topLeftCell="A28" zoomScaleNormal="100" zoomScaleSheetLayoutView="100" zoomScalePageLayoutView="150" workbookViewId="0">
      <selection activeCell="B28" sqref="B28"/>
    </sheetView>
  </sheetViews>
  <sheetFormatPr defaultColWidth="8.85546875" defaultRowHeight="12.75" x14ac:dyDescent="0.25"/>
  <cols>
    <col min="1" max="1" width="6.85546875" style="7" customWidth="1"/>
    <col min="2" max="2" width="39.42578125" style="40" customWidth="1"/>
    <col min="3" max="3" width="13.140625" style="40" customWidth="1"/>
    <col min="4" max="4" width="4.28515625" style="9" customWidth="1"/>
    <col min="5" max="5" width="4.85546875" style="9" customWidth="1"/>
    <col min="6" max="6" width="8.28515625" style="131" customWidth="1"/>
    <col min="7" max="7" width="9.28515625" style="10" customWidth="1"/>
    <col min="8" max="8" width="9.140625" style="90" bestFit="1" customWidth="1"/>
    <col min="9" max="12" width="8.85546875" style="11"/>
    <col min="13" max="13" width="20.42578125" style="11" customWidth="1"/>
    <col min="14" max="16384" width="8.85546875" style="11"/>
  </cols>
  <sheetData>
    <row r="1" spans="1:56" s="6" customFormat="1" ht="38.25" x14ac:dyDescent="0.25">
      <c r="A1" s="2" t="s">
        <v>0</v>
      </c>
      <c r="B1" s="3" t="s">
        <v>1</v>
      </c>
      <c r="C1" s="3"/>
      <c r="D1" s="4"/>
      <c r="E1" s="4"/>
      <c r="F1" s="125"/>
      <c r="H1" s="89"/>
    </row>
    <row r="2" spans="1:56" ht="25.5" x14ac:dyDescent="0.25">
      <c r="B2" s="3" t="s">
        <v>2</v>
      </c>
      <c r="C2" s="3"/>
      <c r="D2" s="8"/>
      <c r="E2" s="8"/>
      <c r="F2" s="126"/>
    </row>
    <row r="3" spans="1:56" ht="76.5" x14ac:dyDescent="0.25">
      <c r="B3" s="12" t="s">
        <v>3</v>
      </c>
      <c r="C3" s="13"/>
      <c r="D3" s="8"/>
      <c r="E3" s="8"/>
      <c r="F3" s="126"/>
    </row>
    <row r="4" spans="1:56" ht="127.5" x14ac:dyDescent="0.25">
      <c r="B4" s="12" t="s">
        <v>4</v>
      </c>
      <c r="C4" s="13"/>
      <c r="D4" s="8"/>
      <c r="E4" s="8"/>
      <c r="F4" s="126"/>
    </row>
    <row r="5" spans="1:56" ht="140.25" x14ac:dyDescent="0.25">
      <c r="B5" s="12" t="s">
        <v>5</v>
      </c>
      <c r="C5" s="13"/>
      <c r="D5" s="8"/>
      <c r="E5" s="8"/>
      <c r="F5" s="126"/>
    </row>
    <row r="6" spans="1:56" ht="63.75" x14ac:dyDescent="0.25">
      <c r="B6" s="12" t="s">
        <v>6</v>
      </c>
      <c r="C6" s="13"/>
      <c r="D6" s="8"/>
      <c r="E6" s="8"/>
      <c r="F6" s="126"/>
    </row>
    <row r="7" spans="1:56" ht="76.5" x14ac:dyDescent="0.25">
      <c r="B7" s="12" t="s">
        <v>7</v>
      </c>
      <c r="C7" s="13"/>
      <c r="D7" s="8"/>
      <c r="E7" s="8"/>
      <c r="F7" s="126"/>
    </row>
    <row r="8" spans="1:56" ht="191.25" x14ac:dyDescent="0.25">
      <c r="B8" s="12" t="s">
        <v>8</v>
      </c>
      <c r="C8" s="13"/>
      <c r="D8" s="8"/>
      <c r="E8" s="8"/>
      <c r="F8" s="126"/>
    </row>
    <row r="9" spans="1:56" s="18" customFormat="1" ht="89.25" x14ac:dyDescent="0.25">
      <c r="A9" s="2"/>
      <c r="B9" s="14" t="s">
        <v>295</v>
      </c>
      <c r="C9" s="15"/>
      <c r="D9" s="5"/>
      <c r="E9" s="5"/>
      <c r="F9" s="125"/>
      <c r="G9" s="16"/>
      <c r="H9" s="91"/>
      <c r="J9" s="19"/>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c r="AX9" s="17"/>
      <c r="AY9" s="17"/>
      <c r="AZ9" s="17"/>
      <c r="BA9" s="17"/>
      <c r="BB9" s="17"/>
      <c r="BC9" s="17"/>
      <c r="BD9" s="17"/>
    </row>
    <row r="10" spans="1:56" x14ac:dyDescent="0.25">
      <c r="B10" s="20"/>
      <c r="C10" s="21"/>
      <c r="D10" s="8"/>
      <c r="E10" s="8"/>
      <c r="F10" s="126"/>
    </row>
    <row r="11" spans="1:56" ht="25.5" x14ac:dyDescent="0.25">
      <c r="B11" s="3" t="s">
        <v>9</v>
      </c>
      <c r="C11" s="3"/>
      <c r="D11" s="8"/>
      <c r="F11" s="126"/>
      <c r="G11" s="22"/>
    </row>
    <row r="12" spans="1:56" ht="25.5" x14ac:dyDescent="0.25">
      <c r="A12" s="7" t="s">
        <v>12</v>
      </c>
      <c r="B12" s="12" t="s">
        <v>319</v>
      </c>
      <c r="C12" s="12"/>
      <c r="F12" s="127"/>
      <c r="G12" s="8"/>
      <c r="H12" s="88"/>
      <c r="J12" s="24"/>
      <c r="K12" s="23"/>
      <c r="L12" s="23"/>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row>
    <row r="13" spans="1:56" ht="25.5" x14ac:dyDescent="0.25">
      <c r="A13" s="7" t="s">
        <v>13</v>
      </c>
      <c r="B13" s="12" t="s">
        <v>14</v>
      </c>
      <c r="C13" s="12"/>
      <c r="F13" s="127"/>
      <c r="G13" s="8"/>
      <c r="H13" s="88"/>
      <c r="J13" s="24"/>
      <c r="K13" s="23"/>
      <c r="L13" s="23"/>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row>
    <row r="14" spans="1:56" x14ac:dyDescent="0.25">
      <c r="B14" s="21"/>
      <c r="C14" s="21"/>
      <c r="D14" s="8"/>
      <c r="F14" s="126"/>
      <c r="G14" s="22"/>
    </row>
    <row r="15" spans="1:56" s="28" customFormat="1" x14ac:dyDescent="0.25">
      <c r="A15" s="25" t="s">
        <v>15</v>
      </c>
      <c r="B15" s="26" t="s">
        <v>16</v>
      </c>
      <c r="C15" s="26" t="s">
        <v>17</v>
      </c>
      <c r="D15" s="27" t="s">
        <v>18</v>
      </c>
      <c r="E15" s="26" t="s">
        <v>19</v>
      </c>
      <c r="F15" s="128" t="s">
        <v>20</v>
      </c>
      <c r="G15" s="26" t="s">
        <v>21</v>
      </c>
      <c r="H15" s="92"/>
    </row>
    <row r="16" spans="1:56" s="28" customFormat="1" x14ac:dyDescent="0.25">
      <c r="A16" s="29"/>
      <c r="B16" s="30"/>
      <c r="C16" s="30"/>
      <c r="D16" s="31"/>
      <c r="E16" s="30"/>
      <c r="F16" s="129"/>
      <c r="G16" s="32"/>
      <c r="H16" s="92"/>
    </row>
    <row r="17" spans="1:56" ht="25.5" x14ac:dyDescent="0.25">
      <c r="A17" s="7" t="s">
        <v>12</v>
      </c>
      <c r="B17" s="12" t="s">
        <v>319</v>
      </c>
      <c r="C17" s="12"/>
      <c r="F17" s="125"/>
      <c r="G17" s="22"/>
      <c r="H17" s="88"/>
      <c r="J17" s="24"/>
      <c r="K17" s="23"/>
      <c r="L17" s="23"/>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row>
    <row r="18" spans="1:56" ht="25.5" x14ac:dyDescent="0.25">
      <c r="A18" s="7" t="s">
        <v>13</v>
      </c>
      <c r="B18" s="12" t="s">
        <v>23</v>
      </c>
      <c r="C18" s="12"/>
      <c r="F18" s="125"/>
      <c r="G18" s="8"/>
      <c r="H18" s="88"/>
      <c r="J18" s="24"/>
      <c r="K18" s="23"/>
      <c r="L18" s="23"/>
      <c r="M18" s="23"/>
      <c r="N18" s="23"/>
      <c r="O18" s="23"/>
      <c r="P18" s="23"/>
      <c r="Q18" s="23"/>
      <c r="R18" s="23"/>
      <c r="S18" s="23"/>
      <c r="T18" s="23"/>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row>
    <row r="19" spans="1:56" ht="38.25" x14ac:dyDescent="0.25">
      <c r="B19" s="12" t="s">
        <v>24</v>
      </c>
      <c r="C19" s="20"/>
      <c r="D19" s="8"/>
      <c r="E19" s="8"/>
      <c r="F19" s="125"/>
      <c r="G19" s="22"/>
      <c r="H19" s="88"/>
      <c r="J19" s="24"/>
      <c r="K19" s="23"/>
      <c r="L19" s="23"/>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row>
    <row r="20" spans="1:56" ht="102" x14ac:dyDescent="0.25">
      <c r="B20" s="12" t="s">
        <v>25</v>
      </c>
      <c r="C20" s="20"/>
      <c r="D20" s="8"/>
      <c r="E20" s="8"/>
      <c r="F20" s="125"/>
      <c r="G20" s="22"/>
      <c r="H20" s="88"/>
      <c r="J20" s="24"/>
      <c r="K20" s="23"/>
      <c r="L20" s="23"/>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23"/>
      <c r="AL20" s="23"/>
      <c r="AM20" s="23"/>
      <c r="AN20" s="23"/>
      <c r="AO20" s="23"/>
      <c r="AP20" s="23"/>
      <c r="AQ20" s="23"/>
      <c r="AR20" s="23"/>
      <c r="AS20" s="23"/>
      <c r="AT20" s="23"/>
      <c r="AU20" s="23"/>
      <c r="AV20" s="23"/>
      <c r="AW20" s="23"/>
      <c r="AX20" s="23"/>
      <c r="AY20" s="23"/>
      <c r="AZ20" s="23"/>
      <c r="BA20" s="23"/>
      <c r="BB20" s="23"/>
      <c r="BC20" s="23"/>
      <c r="BD20" s="23"/>
    </row>
    <row r="21" spans="1:56" ht="51" x14ac:dyDescent="0.25">
      <c r="B21" s="12" t="s">
        <v>26</v>
      </c>
      <c r="C21" s="20"/>
      <c r="D21" s="8"/>
      <c r="E21" s="8"/>
      <c r="F21" s="125"/>
      <c r="G21" s="22"/>
      <c r="H21" s="88"/>
      <c r="J21" s="24"/>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row>
    <row r="22" spans="1:56" ht="38.25" x14ac:dyDescent="0.25">
      <c r="B22" s="12" t="s">
        <v>27</v>
      </c>
      <c r="C22" s="20"/>
      <c r="D22" s="8"/>
      <c r="E22" s="8"/>
      <c r="F22" s="125"/>
      <c r="G22" s="22"/>
      <c r="H22" s="88"/>
      <c r="J22" s="24"/>
      <c r="K22" s="23"/>
      <c r="L22" s="23"/>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row>
    <row r="23" spans="1:56" ht="408" x14ac:dyDescent="0.25">
      <c r="A23" s="7" t="s">
        <v>28</v>
      </c>
      <c r="B23" s="12" t="s">
        <v>294</v>
      </c>
      <c r="C23" s="12" t="s">
        <v>315</v>
      </c>
      <c r="D23" s="9" t="s">
        <v>22</v>
      </c>
      <c r="E23" s="9">
        <v>1</v>
      </c>
      <c r="F23" s="125"/>
      <c r="G23" s="22">
        <f>E23*F23</f>
        <v>0</v>
      </c>
      <c r="H23" s="88"/>
      <c r="J23" s="24"/>
      <c r="K23" s="23"/>
      <c r="L23" s="23"/>
      <c r="M23" s="23"/>
      <c r="N23" s="23"/>
      <c r="O23" s="23"/>
      <c r="P23" s="23"/>
      <c r="Q23" s="23"/>
      <c r="R23" s="23"/>
      <c r="S23" s="23"/>
      <c r="T23" s="23"/>
      <c r="U23" s="23"/>
      <c r="V23" s="23"/>
      <c r="W23" s="23"/>
      <c r="X23" s="23"/>
      <c r="Y23" s="23"/>
      <c r="Z23" s="23"/>
      <c r="AA23" s="23"/>
      <c r="AB23" s="23"/>
      <c r="AC23" s="23"/>
      <c r="AD23" s="23"/>
      <c r="AE23" s="23"/>
      <c r="AF23" s="23"/>
      <c r="AG23" s="23"/>
      <c r="AH23" s="23"/>
      <c r="AI23" s="23"/>
      <c r="AJ23" s="23"/>
      <c r="AK23" s="23"/>
      <c r="AL23" s="23"/>
      <c r="AM23" s="23"/>
      <c r="AN23" s="23"/>
      <c r="AO23" s="23"/>
      <c r="AP23" s="23"/>
      <c r="AQ23" s="23"/>
      <c r="AR23" s="23"/>
      <c r="AS23" s="23"/>
      <c r="AT23" s="23"/>
      <c r="AU23" s="23"/>
      <c r="AV23" s="23"/>
      <c r="AW23" s="23"/>
      <c r="AX23" s="23"/>
      <c r="AY23" s="23"/>
      <c r="AZ23" s="23"/>
      <c r="BA23" s="23"/>
      <c r="BB23" s="23"/>
      <c r="BC23" s="23"/>
      <c r="BD23" s="23"/>
    </row>
    <row r="24" spans="1:56" ht="395.25" x14ac:dyDescent="0.25">
      <c r="B24" s="12" t="s">
        <v>293</v>
      </c>
      <c r="C24" s="20"/>
      <c r="D24" s="8"/>
      <c r="E24" s="8"/>
      <c r="F24" s="125"/>
      <c r="G24" s="22"/>
      <c r="H24" s="88"/>
      <c r="J24" s="24"/>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3"/>
    </row>
    <row r="25" spans="1:56" ht="81.75" customHeight="1" x14ac:dyDescent="0.25">
      <c r="B25" s="151" t="s">
        <v>318</v>
      </c>
      <c r="C25" s="20"/>
      <c r="D25" s="8"/>
      <c r="E25" s="8"/>
      <c r="F25" s="125"/>
      <c r="G25" s="22"/>
      <c r="H25" s="88"/>
      <c r="J25" s="24"/>
      <c r="K25" s="23"/>
      <c r="L25" s="23"/>
      <c r="M25" s="23"/>
      <c r="N25" s="23"/>
      <c r="O25" s="23"/>
      <c r="P25" s="23"/>
      <c r="Q25" s="23"/>
      <c r="R25" s="23"/>
      <c r="S25" s="23"/>
      <c r="T25" s="23"/>
      <c r="U25" s="23"/>
      <c r="V25" s="23"/>
      <c r="W25" s="23"/>
      <c r="X25" s="23"/>
      <c r="Y25" s="23"/>
      <c r="Z25" s="23"/>
      <c r="AA25" s="23"/>
      <c r="AB25" s="23"/>
      <c r="AC25" s="23"/>
      <c r="AD25" s="23"/>
      <c r="AE25" s="23"/>
      <c r="AF25" s="23"/>
      <c r="AG25" s="23"/>
      <c r="AH25" s="23"/>
      <c r="AI25" s="23"/>
      <c r="AJ25" s="23"/>
      <c r="AK25" s="23"/>
      <c r="AL25" s="23"/>
      <c r="AM25" s="23"/>
      <c r="AN25" s="23"/>
      <c r="AO25" s="23"/>
      <c r="AP25" s="23"/>
      <c r="AQ25" s="23"/>
      <c r="AR25" s="23"/>
      <c r="AS25" s="23"/>
      <c r="AT25" s="23"/>
      <c r="AU25" s="23"/>
      <c r="AV25" s="23"/>
      <c r="AW25" s="23"/>
      <c r="AX25" s="23"/>
      <c r="AY25" s="23"/>
      <c r="AZ25" s="23"/>
      <c r="BA25" s="23"/>
      <c r="BB25" s="23"/>
      <c r="BC25" s="23"/>
      <c r="BD25" s="23"/>
    </row>
    <row r="26" spans="1:56" ht="267.75" x14ac:dyDescent="0.25">
      <c r="A26" s="7" t="s">
        <v>29</v>
      </c>
      <c r="B26" s="12" t="s">
        <v>321</v>
      </c>
      <c r="C26" s="12"/>
      <c r="D26" s="9" t="s">
        <v>22</v>
      </c>
      <c r="E26" s="9">
        <v>1</v>
      </c>
      <c r="F26" s="125"/>
      <c r="G26" s="22">
        <f>E26*F26</f>
        <v>0</v>
      </c>
      <c r="H26" s="88"/>
      <c r="J26" s="24"/>
      <c r="K26" s="23"/>
      <c r="L26" s="23"/>
      <c r="M26" s="23"/>
      <c r="N26" s="23"/>
      <c r="O26" s="23"/>
      <c r="P26" s="23"/>
      <c r="Q26" s="23"/>
      <c r="R26" s="23"/>
      <c r="S26" s="23"/>
      <c r="T26" s="23"/>
      <c r="U26" s="23"/>
      <c r="V26" s="23"/>
      <c r="W26" s="23"/>
      <c r="X26" s="23"/>
      <c r="Y26" s="23"/>
      <c r="Z26" s="23"/>
      <c r="AA26" s="23"/>
      <c r="AB26" s="23"/>
      <c r="AC26" s="23"/>
      <c r="AD26" s="23"/>
      <c r="AE26" s="23"/>
      <c r="AF26" s="23"/>
      <c r="AG26" s="23"/>
      <c r="AH26" s="23"/>
      <c r="AI26" s="23"/>
      <c r="AJ26" s="23"/>
      <c r="AK26" s="23"/>
      <c r="AL26" s="23"/>
      <c r="AM26" s="23"/>
      <c r="AN26" s="23"/>
      <c r="AO26" s="23"/>
      <c r="AP26" s="23"/>
      <c r="AQ26" s="23"/>
      <c r="AR26" s="23"/>
      <c r="AS26" s="23"/>
      <c r="AT26" s="23"/>
      <c r="AU26" s="23"/>
      <c r="AV26" s="23"/>
      <c r="AW26" s="23"/>
      <c r="AX26" s="23"/>
      <c r="AY26" s="23"/>
      <c r="AZ26" s="23"/>
      <c r="BA26" s="23"/>
      <c r="BB26" s="23"/>
      <c r="BC26" s="23"/>
      <c r="BD26" s="23"/>
    </row>
    <row r="27" spans="1:56" ht="360.75" customHeight="1" x14ac:dyDescent="0.25">
      <c r="A27" s="7" t="s">
        <v>30</v>
      </c>
      <c r="B27" s="12" t="s">
        <v>292</v>
      </c>
      <c r="C27" s="12" t="s">
        <v>351</v>
      </c>
      <c r="D27" s="9" t="s">
        <v>22</v>
      </c>
      <c r="E27" s="9">
        <v>1</v>
      </c>
      <c r="F27" s="125"/>
      <c r="G27" s="22">
        <f>E27*F27</f>
        <v>0</v>
      </c>
      <c r="H27" s="88"/>
      <c r="J27" s="24"/>
      <c r="K27" s="23"/>
      <c r="L27" s="23"/>
      <c r="M27" s="23"/>
      <c r="N27" s="23"/>
      <c r="O27" s="23"/>
      <c r="P27" s="23"/>
      <c r="Q27" s="23"/>
      <c r="R27" s="23"/>
      <c r="S27" s="23"/>
      <c r="T27" s="23"/>
      <c r="U27" s="23"/>
      <c r="V27" s="23"/>
      <c r="W27" s="23"/>
      <c r="X27" s="23"/>
      <c r="Y27" s="23"/>
      <c r="Z27" s="23"/>
      <c r="AA27" s="23"/>
      <c r="AB27" s="23"/>
      <c r="AC27" s="23"/>
      <c r="AD27" s="23"/>
      <c r="AE27" s="23"/>
      <c r="AF27" s="23"/>
      <c r="AG27" s="23"/>
      <c r="AH27" s="23"/>
      <c r="AI27" s="23"/>
      <c r="AJ27" s="23"/>
      <c r="AK27" s="23"/>
      <c r="AL27" s="23"/>
      <c r="AM27" s="23"/>
      <c r="AN27" s="23"/>
      <c r="AO27" s="23"/>
      <c r="AP27" s="23"/>
      <c r="AQ27" s="23"/>
      <c r="AR27" s="23"/>
      <c r="AS27" s="23"/>
      <c r="AT27" s="23"/>
      <c r="AU27" s="23"/>
      <c r="AV27" s="23"/>
      <c r="AW27" s="23"/>
      <c r="AX27" s="23"/>
      <c r="AY27" s="23"/>
      <c r="AZ27" s="23"/>
      <c r="BA27" s="23"/>
      <c r="BB27" s="23"/>
      <c r="BC27" s="23"/>
      <c r="BD27" s="23"/>
    </row>
    <row r="28" spans="1:56" ht="409.5" x14ac:dyDescent="0.25">
      <c r="B28" s="12" t="s">
        <v>291</v>
      </c>
      <c r="C28" s="12"/>
      <c r="F28" s="125"/>
      <c r="G28" s="22"/>
      <c r="H28" s="88"/>
      <c r="J28" s="24"/>
      <c r="K28" s="23"/>
      <c r="L28" s="23"/>
      <c r="M28" s="23"/>
      <c r="N28" s="23"/>
      <c r="O28" s="23"/>
      <c r="P28" s="23"/>
      <c r="Q28" s="23"/>
      <c r="R28" s="23"/>
      <c r="S28" s="23"/>
      <c r="T28" s="23"/>
      <c r="U28" s="23"/>
      <c r="V28" s="23"/>
      <c r="W28" s="23"/>
      <c r="X28" s="23"/>
      <c r="Y28" s="23"/>
      <c r="Z28" s="23"/>
      <c r="AA28" s="23"/>
      <c r="AB28" s="23"/>
      <c r="AC28" s="23"/>
      <c r="AD28" s="23"/>
      <c r="AE28" s="23"/>
      <c r="AF28" s="23"/>
      <c r="AG28" s="23"/>
      <c r="AH28" s="23"/>
      <c r="AI28" s="23"/>
      <c r="AJ28" s="23"/>
      <c r="AK28" s="23"/>
      <c r="AL28" s="23"/>
      <c r="AM28" s="23"/>
      <c r="AN28" s="23"/>
      <c r="AO28" s="23"/>
      <c r="AP28" s="23"/>
      <c r="AQ28" s="23"/>
      <c r="AR28" s="23"/>
      <c r="AS28" s="23"/>
      <c r="AT28" s="23"/>
      <c r="AU28" s="23"/>
      <c r="AV28" s="23"/>
      <c r="AW28" s="23"/>
      <c r="AX28" s="23"/>
      <c r="AY28" s="23"/>
      <c r="AZ28" s="23"/>
      <c r="BA28" s="23"/>
      <c r="BB28" s="23"/>
      <c r="BC28" s="23"/>
      <c r="BD28" s="23"/>
    </row>
    <row r="29" spans="1:56" ht="81.75" customHeight="1" x14ac:dyDescent="0.25">
      <c r="B29" s="151" t="s">
        <v>318</v>
      </c>
      <c r="C29" s="20"/>
      <c r="D29" s="8"/>
      <c r="E29" s="8"/>
      <c r="F29" s="125"/>
      <c r="G29" s="22"/>
      <c r="H29" s="88"/>
      <c r="J29" s="24"/>
      <c r="K29" s="23"/>
      <c r="L29" s="23"/>
      <c r="M29" s="23"/>
      <c r="N29" s="23"/>
      <c r="O29" s="23"/>
      <c r="P29" s="23"/>
      <c r="Q29" s="23"/>
      <c r="R29" s="23"/>
      <c r="S29" s="23"/>
      <c r="T29" s="23"/>
      <c r="U29" s="23"/>
      <c r="V29" s="23"/>
      <c r="W29" s="23"/>
      <c r="X29" s="23"/>
      <c r="Y29" s="23"/>
      <c r="Z29" s="23"/>
      <c r="AA29" s="23"/>
      <c r="AB29" s="23"/>
      <c r="AC29" s="23"/>
      <c r="AD29" s="23"/>
      <c r="AE29" s="23"/>
      <c r="AF29" s="23"/>
      <c r="AG29" s="23"/>
      <c r="AH29" s="23"/>
      <c r="AI29" s="23"/>
      <c r="AJ29" s="23"/>
      <c r="AK29" s="23"/>
      <c r="AL29" s="23"/>
      <c r="AM29" s="23"/>
      <c r="AN29" s="23"/>
      <c r="AO29" s="23"/>
      <c r="AP29" s="23"/>
      <c r="AQ29" s="23"/>
      <c r="AR29" s="23"/>
      <c r="AS29" s="23"/>
      <c r="AT29" s="23"/>
      <c r="AU29" s="23"/>
      <c r="AV29" s="23"/>
      <c r="AW29" s="23"/>
      <c r="AX29" s="23"/>
      <c r="AY29" s="23"/>
      <c r="AZ29" s="23"/>
      <c r="BA29" s="23"/>
      <c r="BB29" s="23"/>
      <c r="BC29" s="23"/>
      <c r="BD29" s="23"/>
    </row>
    <row r="30" spans="1:56" ht="408" x14ac:dyDescent="0.25">
      <c r="A30" s="7" t="s">
        <v>31</v>
      </c>
      <c r="B30" s="34" t="s">
        <v>289</v>
      </c>
      <c r="C30" s="34" t="s">
        <v>290</v>
      </c>
      <c r="D30" s="9" t="s">
        <v>22</v>
      </c>
      <c r="E30" s="9">
        <v>1</v>
      </c>
      <c r="F30" s="125"/>
      <c r="G30" s="22">
        <f>E30*F30</f>
        <v>0</v>
      </c>
      <c r="H30" s="88"/>
      <c r="J30" s="24"/>
      <c r="K30" s="23"/>
      <c r="L30" s="23"/>
      <c r="M30" s="23"/>
      <c r="N30" s="23"/>
      <c r="O30" s="23"/>
      <c r="P30" s="23"/>
      <c r="Q30" s="23"/>
      <c r="R30" s="23"/>
      <c r="S30" s="23"/>
      <c r="T30" s="23"/>
      <c r="U30" s="23"/>
      <c r="V30" s="23"/>
      <c r="W30" s="23"/>
      <c r="X30" s="23"/>
      <c r="Y30" s="23"/>
      <c r="Z30" s="23"/>
      <c r="AA30" s="23"/>
      <c r="AB30" s="23"/>
      <c r="AC30" s="23"/>
      <c r="AD30" s="23"/>
      <c r="AE30" s="23"/>
      <c r="AF30" s="23"/>
      <c r="AG30" s="23"/>
      <c r="AH30" s="23"/>
      <c r="AI30" s="23"/>
      <c r="AJ30" s="23"/>
      <c r="AK30" s="23"/>
      <c r="AL30" s="23"/>
      <c r="AM30" s="23"/>
      <c r="AN30" s="23"/>
      <c r="AO30" s="23"/>
      <c r="AP30" s="23"/>
      <c r="AQ30" s="23"/>
      <c r="AR30" s="23"/>
      <c r="AS30" s="23"/>
      <c r="AT30" s="23"/>
      <c r="AU30" s="23"/>
      <c r="AV30" s="23"/>
      <c r="AW30" s="23"/>
      <c r="AX30" s="23"/>
      <c r="AY30" s="23"/>
      <c r="AZ30" s="23"/>
      <c r="BA30" s="23"/>
      <c r="BB30" s="23"/>
      <c r="BC30" s="23"/>
      <c r="BD30" s="23"/>
    </row>
    <row r="31" spans="1:56" ht="81.75" customHeight="1" x14ac:dyDescent="0.25">
      <c r="B31" s="151" t="s">
        <v>318</v>
      </c>
      <c r="C31" s="20"/>
      <c r="D31" s="8"/>
      <c r="E31" s="8"/>
      <c r="F31" s="125"/>
      <c r="G31" s="22"/>
      <c r="H31" s="88"/>
      <c r="J31" s="24"/>
      <c r="K31" s="23"/>
      <c r="L31" s="23"/>
      <c r="M31" s="23"/>
      <c r="N31" s="23"/>
      <c r="O31" s="23"/>
      <c r="P31" s="23"/>
      <c r="Q31" s="23"/>
      <c r="R31" s="23"/>
      <c r="S31" s="23"/>
      <c r="T31" s="23"/>
      <c r="U31" s="23"/>
      <c r="V31" s="23"/>
      <c r="W31" s="23"/>
      <c r="X31" s="23"/>
      <c r="Y31" s="23"/>
      <c r="Z31" s="23"/>
      <c r="AA31" s="23"/>
      <c r="AB31" s="23"/>
      <c r="AC31" s="23"/>
      <c r="AD31" s="23"/>
      <c r="AE31" s="23"/>
      <c r="AF31" s="23"/>
      <c r="AG31" s="23"/>
      <c r="AH31" s="23"/>
      <c r="AI31" s="23"/>
      <c r="AJ31" s="23"/>
      <c r="AK31" s="23"/>
      <c r="AL31" s="23"/>
      <c r="AM31" s="23"/>
      <c r="AN31" s="23"/>
      <c r="AO31" s="23"/>
      <c r="AP31" s="23"/>
      <c r="AQ31" s="23"/>
      <c r="AR31" s="23"/>
      <c r="AS31" s="23"/>
      <c r="AT31" s="23"/>
      <c r="AU31" s="23"/>
      <c r="AV31" s="23"/>
      <c r="AW31" s="23"/>
      <c r="AX31" s="23"/>
      <c r="AY31" s="23"/>
      <c r="AZ31" s="23"/>
      <c r="BA31" s="23"/>
      <c r="BB31" s="23"/>
      <c r="BC31" s="23"/>
      <c r="BD31" s="23"/>
    </row>
    <row r="32" spans="1:56" s="10" customFormat="1" x14ac:dyDescent="0.25">
      <c r="A32" s="35"/>
      <c r="B32" s="36"/>
      <c r="C32" s="36"/>
      <c r="D32" s="37"/>
      <c r="E32" s="37"/>
      <c r="F32" s="130"/>
      <c r="G32" s="38"/>
      <c r="H32" s="90"/>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c r="AP32" s="11"/>
      <c r="AQ32" s="11"/>
      <c r="AR32" s="11"/>
      <c r="AS32" s="11"/>
      <c r="AT32" s="11"/>
      <c r="AU32" s="11"/>
      <c r="AV32" s="11"/>
      <c r="AW32" s="11"/>
      <c r="AX32" s="11"/>
      <c r="AY32" s="11"/>
      <c r="AZ32" s="11"/>
      <c r="BA32" s="11"/>
      <c r="BB32" s="11"/>
      <c r="BC32" s="11"/>
      <c r="BD32" s="11"/>
    </row>
    <row r="33" spans="1:56" s="6" customFormat="1" x14ac:dyDescent="0.25">
      <c r="A33" s="2" t="s">
        <v>0</v>
      </c>
      <c r="B33" s="39" t="s">
        <v>317</v>
      </c>
      <c r="C33" s="39"/>
      <c r="D33" s="4"/>
      <c r="E33" s="4"/>
      <c r="F33" s="125"/>
      <c r="G33" s="6">
        <f>SUM(G1:G30)</f>
        <v>0</v>
      </c>
      <c r="H33" s="89"/>
    </row>
    <row r="34" spans="1:56" s="10" customFormat="1" x14ac:dyDescent="0.25">
      <c r="A34" s="7"/>
      <c r="B34" s="40"/>
      <c r="C34" s="40"/>
      <c r="D34" s="9"/>
      <c r="E34" s="9"/>
      <c r="F34" s="131"/>
      <c r="G34" s="22"/>
      <c r="H34" s="90"/>
      <c r="I34" s="11"/>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c r="AM34" s="11"/>
      <c r="AN34" s="11"/>
      <c r="AO34" s="11"/>
      <c r="AP34" s="11"/>
      <c r="AQ34" s="11"/>
      <c r="AR34" s="11"/>
      <c r="AS34" s="11"/>
      <c r="AT34" s="11"/>
      <c r="AU34" s="11"/>
      <c r="AV34" s="11"/>
      <c r="AW34" s="11"/>
      <c r="AX34" s="11"/>
      <c r="AY34" s="11"/>
      <c r="AZ34" s="11"/>
      <c r="BA34" s="11"/>
      <c r="BB34" s="11"/>
      <c r="BC34" s="11"/>
      <c r="BD34" s="11"/>
    </row>
    <row r="35" spans="1:56" x14ac:dyDescent="0.25">
      <c r="B35" s="12"/>
      <c r="C35" s="33"/>
      <c r="F35" s="126"/>
      <c r="G35" s="22"/>
      <c r="H35" s="88"/>
      <c r="J35" s="24"/>
      <c r="K35" s="23"/>
      <c r="L35" s="23"/>
      <c r="M35" s="23"/>
      <c r="N35" s="23"/>
      <c r="O35" s="23"/>
      <c r="P35" s="23"/>
      <c r="Q35" s="23"/>
      <c r="R35" s="23"/>
      <c r="S35" s="23"/>
      <c r="T35" s="23"/>
      <c r="U35" s="23"/>
      <c r="V35" s="23"/>
      <c r="W35" s="23"/>
      <c r="X35" s="23"/>
      <c r="Y35" s="23"/>
      <c r="Z35" s="23"/>
      <c r="AA35" s="23"/>
      <c r="AB35" s="23"/>
      <c r="AC35" s="23"/>
      <c r="AD35" s="23"/>
      <c r="AE35" s="23"/>
      <c r="AF35" s="23"/>
      <c r="AG35" s="23"/>
      <c r="AH35" s="23"/>
      <c r="AI35" s="23"/>
      <c r="AJ35" s="23"/>
      <c r="AK35" s="23"/>
      <c r="AL35" s="23"/>
      <c r="AM35" s="23"/>
      <c r="AN35" s="23"/>
      <c r="AO35" s="23"/>
      <c r="AP35" s="23"/>
      <c r="AQ35" s="23"/>
      <c r="AR35" s="23"/>
      <c r="AS35" s="23"/>
      <c r="AT35" s="23"/>
      <c r="AU35" s="23"/>
      <c r="AV35" s="23"/>
      <c r="AW35" s="23"/>
      <c r="AX35" s="23"/>
      <c r="AY35" s="23"/>
      <c r="AZ35" s="23"/>
      <c r="BA35" s="23"/>
      <c r="BB35" s="23"/>
      <c r="BC35" s="23"/>
      <c r="BD35" s="23"/>
    </row>
  </sheetData>
  <sheetProtection algorithmName="SHA-512" hashValue="CQ/c4/ITilbiMgWHGypi6xmFVRoUfnzg1HCeD+LK/n4p/Wf+EzhzxzHoylCVS9KT8uRJh/4V6FpPeipK26IJEg==" saltValue="gTRLwm98TFdPzCEFJLy0Zw==" spinCount="100000" sheet="1" objects="1" scenarios="1"/>
  <pageMargins left="0.79000000000000015" right="0.59" top="0.98" bottom="0.98" header="0.51" footer="0.51"/>
  <pageSetup paperSize="9" scale="84" orientation="portrait" horizontalDpi="4294967292" verticalDpi="4294967292" r:id="rId1"/>
  <headerFooter>
    <oddFooter>&amp;C&amp;"Franklin Gothic Book,Regular"&amp;9&amp;K000000op N.&amp;P</oddFooter>
  </headerFooter>
  <rowBreaks count="3" manualBreakCount="3">
    <brk id="10" max="6" man="1"/>
    <brk id="26" max="6" man="1"/>
    <brk id="29" max="6"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4"/>
  <sheetViews>
    <sheetView tabSelected="1" view="pageBreakPreview" topLeftCell="A31" zoomScaleNormal="100" zoomScaleSheetLayoutView="100" workbookViewId="0">
      <selection activeCell="B32" sqref="B32"/>
    </sheetView>
  </sheetViews>
  <sheetFormatPr defaultRowHeight="16.5" x14ac:dyDescent="0.3"/>
  <cols>
    <col min="1" max="1" width="5.5703125" style="72" customWidth="1"/>
    <col min="2" max="2" width="91.42578125" style="72" customWidth="1"/>
    <col min="3" max="3" width="34.42578125" style="132" customWidth="1"/>
    <col min="4" max="16384" width="9.140625" style="72"/>
  </cols>
  <sheetData>
    <row r="1" spans="1:3" x14ac:dyDescent="0.3">
      <c r="A1" s="1" t="s">
        <v>190</v>
      </c>
    </row>
    <row r="2" spans="1:3" x14ac:dyDescent="0.3">
      <c r="A2" s="85"/>
    </row>
    <row r="3" spans="1:3" ht="17.25" thickBot="1" x14ac:dyDescent="0.35">
      <c r="A3" s="85"/>
    </row>
    <row r="4" spans="1:3" ht="16.5" customHeight="1" x14ac:dyDescent="0.3">
      <c r="A4" s="175" t="s">
        <v>191</v>
      </c>
      <c r="B4" s="176"/>
      <c r="C4" s="156"/>
    </row>
    <row r="5" spans="1:3" ht="16.5" customHeight="1" x14ac:dyDescent="0.3">
      <c r="A5" s="177" t="s">
        <v>192</v>
      </c>
      <c r="B5" s="178"/>
      <c r="C5" s="157"/>
    </row>
    <row r="6" spans="1:3" ht="17.25" thickBot="1" x14ac:dyDescent="0.35">
      <c r="A6" s="179"/>
      <c r="B6" s="180"/>
      <c r="C6" s="158"/>
    </row>
    <row r="7" spans="1:3" ht="63.75" thickBot="1" x14ac:dyDescent="0.35">
      <c r="A7" s="173" t="s">
        <v>245</v>
      </c>
      <c r="B7" s="174"/>
      <c r="C7" s="133" t="s">
        <v>320</v>
      </c>
    </row>
    <row r="8" spans="1:3" ht="17.25" thickBot="1" x14ac:dyDescent="0.35">
      <c r="A8" s="165" t="s">
        <v>193</v>
      </c>
      <c r="B8" s="166"/>
      <c r="C8" s="134"/>
    </row>
    <row r="9" spans="1:3" x14ac:dyDescent="0.3">
      <c r="A9" s="167" t="s">
        <v>194</v>
      </c>
      <c r="B9" s="168"/>
      <c r="C9" s="171"/>
    </row>
    <row r="10" spans="1:3" ht="17.25" thickBot="1" x14ac:dyDescent="0.35">
      <c r="A10" s="169"/>
      <c r="B10" s="170"/>
      <c r="C10" s="172"/>
    </row>
    <row r="11" spans="1:3" ht="33.75" thickBot="1" x14ac:dyDescent="0.35">
      <c r="A11" s="73" t="s">
        <v>10</v>
      </c>
      <c r="B11" s="74" t="s">
        <v>195</v>
      </c>
      <c r="C11" s="135"/>
    </row>
    <row r="12" spans="1:3" ht="33.75" thickBot="1" x14ac:dyDescent="0.35">
      <c r="A12" s="73" t="s">
        <v>11</v>
      </c>
      <c r="B12" s="74" t="s">
        <v>196</v>
      </c>
      <c r="C12" s="135"/>
    </row>
    <row r="13" spans="1:3" ht="66.75" thickBot="1" x14ac:dyDescent="0.35">
      <c r="A13" s="73" t="s">
        <v>12</v>
      </c>
      <c r="B13" s="96" t="s">
        <v>316</v>
      </c>
      <c r="C13" s="135"/>
    </row>
    <row r="14" spans="1:3" ht="17.25" thickBot="1" x14ac:dyDescent="0.35">
      <c r="A14" s="73" t="s">
        <v>197</v>
      </c>
      <c r="B14" s="74" t="s">
        <v>198</v>
      </c>
      <c r="C14" s="135"/>
    </row>
    <row r="15" spans="1:3" ht="33.75" thickBot="1" x14ac:dyDescent="0.35">
      <c r="A15" s="73" t="s">
        <v>199</v>
      </c>
      <c r="B15" s="74" t="s">
        <v>200</v>
      </c>
      <c r="C15" s="135"/>
    </row>
    <row r="16" spans="1:3" ht="33.75" thickBot="1" x14ac:dyDescent="0.35">
      <c r="A16" s="73" t="s">
        <v>201</v>
      </c>
      <c r="B16" s="74" t="s">
        <v>202</v>
      </c>
      <c r="C16" s="135"/>
    </row>
    <row r="17" spans="1:3" ht="33.75" thickBot="1" x14ac:dyDescent="0.35">
      <c r="A17" s="73" t="s">
        <v>203</v>
      </c>
      <c r="B17" s="74" t="s">
        <v>204</v>
      </c>
      <c r="C17" s="135"/>
    </row>
    <row r="18" spans="1:3" ht="17.25" thickBot="1" x14ac:dyDescent="0.35">
      <c r="A18" s="73" t="s">
        <v>205</v>
      </c>
      <c r="B18" s="74" t="s">
        <v>206</v>
      </c>
      <c r="C18" s="135"/>
    </row>
    <row r="19" spans="1:3" ht="33.75" thickBot="1" x14ac:dyDescent="0.35">
      <c r="A19" s="73" t="s">
        <v>207</v>
      </c>
      <c r="B19" s="74" t="s">
        <v>208</v>
      </c>
      <c r="C19" s="135"/>
    </row>
    <row r="20" spans="1:3" ht="33.75" thickBot="1" x14ac:dyDescent="0.35">
      <c r="A20" s="73" t="s">
        <v>209</v>
      </c>
      <c r="B20" s="74" t="s">
        <v>210</v>
      </c>
      <c r="C20" s="135"/>
    </row>
    <row r="21" spans="1:3" ht="17.25" thickBot="1" x14ac:dyDescent="0.35">
      <c r="A21" s="73" t="s">
        <v>211</v>
      </c>
      <c r="B21" s="74" t="s">
        <v>212</v>
      </c>
      <c r="C21" s="135"/>
    </row>
    <row r="22" spans="1:3" ht="17.25" thickBot="1" x14ac:dyDescent="0.35">
      <c r="A22" s="73" t="s">
        <v>213</v>
      </c>
      <c r="B22" s="74" t="s">
        <v>214</v>
      </c>
      <c r="C22" s="135"/>
    </row>
    <row r="23" spans="1:3" ht="17.25" thickBot="1" x14ac:dyDescent="0.35">
      <c r="A23" s="73" t="s">
        <v>215</v>
      </c>
      <c r="B23" s="74" t="s">
        <v>216</v>
      </c>
      <c r="C23" s="135"/>
    </row>
    <row r="24" spans="1:3" ht="17.25" thickBot="1" x14ac:dyDescent="0.35">
      <c r="A24" s="73" t="s">
        <v>217</v>
      </c>
      <c r="B24" s="74" t="s">
        <v>218</v>
      </c>
      <c r="C24" s="135"/>
    </row>
    <row r="25" spans="1:3" ht="33.75" thickBot="1" x14ac:dyDescent="0.35">
      <c r="A25" s="73" t="s">
        <v>219</v>
      </c>
      <c r="B25" s="74" t="s">
        <v>220</v>
      </c>
      <c r="C25" s="135"/>
    </row>
    <row r="26" spans="1:3" ht="33.75" thickBot="1" x14ac:dyDescent="0.35">
      <c r="A26" s="73" t="s">
        <v>221</v>
      </c>
      <c r="B26" s="74" t="s">
        <v>222</v>
      </c>
      <c r="C26" s="135"/>
    </row>
    <row r="27" spans="1:3" ht="17.25" thickBot="1" x14ac:dyDescent="0.35">
      <c r="A27" s="73" t="s">
        <v>223</v>
      </c>
      <c r="B27" s="74" t="s">
        <v>224</v>
      </c>
      <c r="C27" s="135"/>
    </row>
    <row r="28" spans="1:3" ht="17.25" thickBot="1" x14ac:dyDescent="0.35">
      <c r="A28" s="73" t="s">
        <v>225</v>
      </c>
      <c r="B28" s="74" t="s">
        <v>226</v>
      </c>
      <c r="C28" s="135"/>
    </row>
    <row r="29" spans="1:3" ht="33.75" thickBot="1" x14ac:dyDescent="0.35">
      <c r="A29" s="73" t="s">
        <v>227</v>
      </c>
      <c r="B29" s="74" t="s">
        <v>228</v>
      </c>
      <c r="C29" s="135"/>
    </row>
    <row r="30" spans="1:3" ht="17.25" thickBot="1" x14ac:dyDescent="0.35">
      <c r="A30" s="73" t="s">
        <v>229</v>
      </c>
      <c r="B30" s="74" t="s">
        <v>230</v>
      </c>
      <c r="C30" s="135"/>
    </row>
    <row r="31" spans="1:3" ht="17.25" thickBot="1" x14ac:dyDescent="0.35">
      <c r="A31" s="73" t="s">
        <v>231</v>
      </c>
      <c r="B31" s="74" t="s">
        <v>232</v>
      </c>
      <c r="C31" s="135"/>
    </row>
    <row r="32" spans="1:3" ht="50.25" thickBot="1" x14ac:dyDescent="0.35">
      <c r="A32" s="73" t="s">
        <v>233</v>
      </c>
      <c r="B32" s="74" t="s">
        <v>330</v>
      </c>
      <c r="C32" s="135"/>
    </row>
    <row r="33" spans="1:3" ht="33.75" thickBot="1" x14ac:dyDescent="0.35">
      <c r="A33" s="97" t="s">
        <v>331</v>
      </c>
      <c r="B33" s="74" t="s">
        <v>353</v>
      </c>
      <c r="C33" s="135"/>
    </row>
    <row r="34" spans="1:3" ht="33.75" thickBot="1" x14ac:dyDescent="0.35">
      <c r="A34" s="73" t="s">
        <v>234</v>
      </c>
      <c r="B34" s="74" t="s">
        <v>354</v>
      </c>
      <c r="C34" s="135"/>
    </row>
    <row r="35" spans="1:3" ht="33.75" thickBot="1" x14ac:dyDescent="0.35">
      <c r="A35" s="73" t="s">
        <v>235</v>
      </c>
      <c r="B35" s="74" t="s">
        <v>236</v>
      </c>
      <c r="C35" s="135"/>
    </row>
    <row r="36" spans="1:3" ht="50.25" thickBot="1" x14ac:dyDescent="0.35">
      <c r="A36" s="73" t="s">
        <v>237</v>
      </c>
      <c r="B36" s="74" t="s">
        <v>238</v>
      </c>
      <c r="C36" s="135"/>
    </row>
    <row r="37" spans="1:3" x14ac:dyDescent="0.3">
      <c r="A37" s="159" t="s">
        <v>239</v>
      </c>
      <c r="B37" s="75" t="s">
        <v>240</v>
      </c>
      <c r="C37" s="162"/>
    </row>
    <row r="38" spans="1:3" ht="17.25" thickBot="1" x14ac:dyDescent="0.35">
      <c r="A38" s="161"/>
      <c r="B38" s="86" t="s">
        <v>285</v>
      </c>
      <c r="C38" s="164"/>
    </row>
    <row r="39" spans="1:3" x14ac:dyDescent="0.3">
      <c r="A39" s="159" t="s">
        <v>241</v>
      </c>
      <c r="B39" s="76" t="s">
        <v>242</v>
      </c>
      <c r="C39" s="162"/>
    </row>
    <row r="40" spans="1:3" x14ac:dyDescent="0.3">
      <c r="A40" s="160"/>
      <c r="B40" s="87" t="s">
        <v>286</v>
      </c>
      <c r="C40" s="163"/>
    </row>
    <row r="41" spans="1:3" ht="33" x14ac:dyDescent="0.3">
      <c r="A41" s="160"/>
      <c r="B41" s="87" t="s">
        <v>287</v>
      </c>
      <c r="C41" s="163"/>
    </row>
    <row r="42" spans="1:3" ht="17.25" thickBot="1" x14ac:dyDescent="0.35">
      <c r="A42" s="161"/>
      <c r="B42" s="86" t="s">
        <v>288</v>
      </c>
      <c r="C42" s="164"/>
    </row>
    <row r="43" spans="1:3" x14ac:dyDescent="0.3">
      <c r="A43" s="85"/>
    </row>
    <row r="44" spans="1:3" x14ac:dyDescent="0.3">
      <c r="A44" s="85"/>
    </row>
  </sheetData>
  <sheetProtection algorithmName="SHA-512" hashValue="XUBUho0ideRu36Hk5RcNK2Ceh3wfobmdcEKGBDUA5cWgE0U9dGJLbHct8sjEkS4NFpSt1KYThQpvCIqDHNmh8A==" saltValue="4LA+Oo5l45HwlXAZDxcxCA==" spinCount="100000" sheet="1" objects="1" scenarios="1"/>
  <mergeCells count="12">
    <mergeCell ref="C4:C6"/>
    <mergeCell ref="A39:A42"/>
    <mergeCell ref="C39:C42"/>
    <mergeCell ref="A8:B8"/>
    <mergeCell ref="A9:B10"/>
    <mergeCell ref="C9:C10"/>
    <mergeCell ref="A37:A38"/>
    <mergeCell ref="C37:C38"/>
    <mergeCell ref="A7:B7"/>
    <mergeCell ref="A4:B4"/>
    <mergeCell ref="A5:B5"/>
    <mergeCell ref="A6:B6"/>
  </mergeCells>
  <pageMargins left="0.7" right="0.7" top="0.75" bottom="0.75" header="0.3" footer="0.3"/>
  <pageSetup paperSize="9" scale="64"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0"/>
  <sheetViews>
    <sheetView view="pageBreakPreview" topLeftCell="A37" zoomScaleNormal="100" zoomScaleSheetLayoutView="100" workbookViewId="0">
      <selection activeCell="B39" sqref="B39"/>
    </sheetView>
  </sheetViews>
  <sheetFormatPr defaultRowHeight="16.5" x14ac:dyDescent="0.3"/>
  <cols>
    <col min="1" max="1" width="4.85546875" style="72" customWidth="1"/>
    <col min="2" max="2" width="86.140625" style="72" customWidth="1"/>
    <col min="3" max="3" width="35.85546875" style="132" customWidth="1"/>
    <col min="4" max="16384" width="9.140625" style="72"/>
  </cols>
  <sheetData>
    <row r="1" spans="1:3" x14ac:dyDescent="0.3">
      <c r="A1" s="1" t="s">
        <v>243</v>
      </c>
    </row>
    <row r="2" spans="1:3" x14ac:dyDescent="0.3">
      <c r="A2" s="1"/>
    </row>
    <row r="3" spans="1:3" ht="17.25" thickBot="1" x14ac:dyDescent="0.35">
      <c r="A3" s="1" t="s">
        <v>244</v>
      </c>
    </row>
    <row r="4" spans="1:3" ht="48" thickBot="1" x14ac:dyDescent="0.35">
      <c r="A4" s="77"/>
      <c r="B4" s="78" t="s">
        <v>245</v>
      </c>
      <c r="C4" s="133" t="s">
        <v>320</v>
      </c>
    </row>
    <row r="5" spans="1:3" ht="17.25" thickBot="1" x14ac:dyDescent="0.35">
      <c r="A5" s="165" t="s">
        <v>193</v>
      </c>
      <c r="B5" s="166"/>
      <c r="C5" s="134"/>
    </row>
    <row r="6" spans="1:3" x14ac:dyDescent="0.3">
      <c r="A6" s="167" t="s">
        <v>194</v>
      </c>
      <c r="B6" s="168"/>
      <c r="C6" s="171"/>
    </row>
    <row r="7" spans="1:3" ht="17.25" thickBot="1" x14ac:dyDescent="0.35">
      <c r="A7" s="169"/>
      <c r="B7" s="170"/>
      <c r="C7" s="172"/>
    </row>
    <row r="8" spans="1:3" ht="32.25" thickBot="1" x14ac:dyDescent="0.35">
      <c r="A8" s="136">
        <v>1</v>
      </c>
      <c r="B8" s="79" t="s">
        <v>246</v>
      </c>
      <c r="C8" s="139"/>
    </row>
    <row r="9" spans="1:3" ht="17.25" thickBot="1" x14ac:dyDescent="0.35">
      <c r="A9" s="136">
        <v>2</v>
      </c>
      <c r="B9" s="79" t="s">
        <v>247</v>
      </c>
      <c r="C9" s="139"/>
    </row>
    <row r="10" spans="1:3" ht="32.25" thickBot="1" x14ac:dyDescent="0.35">
      <c r="A10" s="136">
        <v>3</v>
      </c>
      <c r="B10" s="79" t="s">
        <v>248</v>
      </c>
      <c r="C10" s="139"/>
    </row>
    <row r="11" spans="1:3" ht="48" thickBot="1" x14ac:dyDescent="0.35">
      <c r="A11" s="136">
        <v>4</v>
      </c>
      <c r="B11" s="79" t="s">
        <v>249</v>
      </c>
      <c r="C11" s="139"/>
    </row>
    <row r="12" spans="1:3" ht="48" thickBot="1" x14ac:dyDescent="0.35">
      <c r="A12" s="136">
        <v>5</v>
      </c>
      <c r="B12" s="79" t="s">
        <v>250</v>
      </c>
      <c r="C12" s="139"/>
    </row>
    <row r="13" spans="1:3" ht="17.25" thickBot="1" x14ac:dyDescent="0.35">
      <c r="A13" s="136">
        <v>6</v>
      </c>
      <c r="B13" s="95" t="s">
        <v>352</v>
      </c>
      <c r="C13" s="139"/>
    </row>
    <row r="14" spans="1:3" x14ac:dyDescent="0.3">
      <c r="A14" s="181">
        <v>7</v>
      </c>
      <c r="B14" s="80" t="s">
        <v>251</v>
      </c>
      <c r="C14" s="184"/>
    </row>
    <row r="15" spans="1:3" x14ac:dyDescent="0.3">
      <c r="A15" s="182"/>
      <c r="B15" s="81" t="s">
        <v>279</v>
      </c>
      <c r="C15" s="185"/>
    </row>
    <row r="16" spans="1:3" x14ac:dyDescent="0.3">
      <c r="A16" s="182"/>
      <c r="B16" s="81" t="s">
        <v>280</v>
      </c>
      <c r="C16" s="185"/>
    </row>
    <row r="17" spans="1:3" x14ac:dyDescent="0.3">
      <c r="A17" s="182"/>
      <c r="B17" s="81" t="s">
        <v>281</v>
      </c>
      <c r="C17" s="185"/>
    </row>
    <row r="18" spans="1:3" x14ac:dyDescent="0.3">
      <c r="A18" s="182"/>
      <c r="B18" s="81" t="s">
        <v>282</v>
      </c>
      <c r="C18" s="185"/>
    </row>
    <row r="19" spans="1:3" x14ac:dyDescent="0.3">
      <c r="A19" s="182"/>
      <c r="B19" s="81" t="s">
        <v>283</v>
      </c>
      <c r="C19" s="185"/>
    </row>
    <row r="20" spans="1:3" ht="17.25" thickBot="1" x14ac:dyDescent="0.35">
      <c r="A20" s="183"/>
      <c r="B20" s="82" t="s">
        <v>284</v>
      </c>
      <c r="C20" s="186"/>
    </row>
    <row r="21" spans="1:3" ht="32.25" thickBot="1" x14ac:dyDescent="0.35">
      <c r="A21" s="136">
        <v>8</v>
      </c>
      <c r="B21" s="79" t="s">
        <v>252</v>
      </c>
      <c r="C21" s="139"/>
    </row>
    <row r="22" spans="1:3" ht="32.25" thickBot="1" x14ac:dyDescent="0.35">
      <c r="A22" s="136">
        <v>9</v>
      </c>
      <c r="B22" s="79" t="s">
        <v>253</v>
      </c>
      <c r="C22" s="139"/>
    </row>
    <row r="23" spans="1:3" ht="48" thickBot="1" x14ac:dyDescent="0.35">
      <c r="A23" s="136">
        <v>10</v>
      </c>
      <c r="B23" s="79" t="s">
        <v>254</v>
      </c>
      <c r="C23" s="139"/>
    </row>
    <row r="24" spans="1:3" ht="32.25" thickBot="1" x14ac:dyDescent="0.35">
      <c r="A24" s="136">
        <v>11</v>
      </c>
      <c r="B24" s="79" t="s">
        <v>255</v>
      </c>
      <c r="C24" s="139"/>
    </row>
    <row r="25" spans="1:3" ht="79.5" thickBot="1" x14ac:dyDescent="0.35">
      <c r="A25" s="136">
        <v>12</v>
      </c>
      <c r="B25" s="79" t="s">
        <v>256</v>
      </c>
      <c r="C25" s="139"/>
    </row>
    <row r="26" spans="1:3" ht="31.5" x14ac:dyDescent="0.3">
      <c r="A26" s="181">
        <v>13</v>
      </c>
      <c r="B26" s="80" t="s">
        <v>257</v>
      </c>
      <c r="C26" s="184"/>
    </row>
    <row r="27" spans="1:3" x14ac:dyDescent="0.3">
      <c r="A27" s="182"/>
      <c r="B27" s="80" t="s">
        <v>258</v>
      </c>
      <c r="C27" s="185"/>
    </row>
    <row r="28" spans="1:3" x14ac:dyDescent="0.3">
      <c r="A28" s="182"/>
      <c r="B28" s="80" t="s">
        <v>259</v>
      </c>
      <c r="C28" s="185"/>
    </row>
    <row r="29" spans="1:3" ht="17.25" thickBot="1" x14ac:dyDescent="0.35">
      <c r="A29" s="183"/>
      <c r="B29" s="83" t="s">
        <v>260</v>
      </c>
      <c r="C29" s="186"/>
    </row>
    <row r="30" spans="1:3" x14ac:dyDescent="0.3">
      <c r="A30" s="181">
        <v>14</v>
      </c>
      <c r="B30" s="80" t="s">
        <v>261</v>
      </c>
      <c r="C30" s="184"/>
    </row>
    <row r="31" spans="1:3" x14ac:dyDescent="0.3">
      <c r="A31" s="182"/>
      <c r="B31" s="80" t="s">
        <v>262</v>
      </c>
      <c r="C31" s="185"/>
    </row>
    <row r="32" spans="1:3" ht="32.25" thickBot="1" x14ac:dyDescent="0.35">
      <c r="A32" s="183"/>
      <c r="B32" s="79" t="s">
        <v>263</v>
      </c>
      <c r="C32" s="186"/>
    </row>
    <row r="33" spans="1:3" x14ac:dyDescent="0.3">
      <c r="A33" s="187" t="s">
        <v>264</v>
      </c>
      <c r="B33" s="80" t="s">
        <v>265</v>
      </c>
      <c r="C33" s="184"/>
    </row>
    <row r="34" spans="1:3" x14ac:dyDescent="0.3">
      <c r="A34" s="188"/>
      <c r="B34" s="80" t="s">
        <v>266</v>
      </c>
      <c r="C34" s="185"/>
    </row>
    <row r="35" spans="1:3" x14ac:dyDescent="0.3">
      <c r="A35" s="188"/>
      <c r="B35" s="80" t="s">
        <v>267</v>
      </c>
      <c r="C35" s="185"/>
    </row>
    <row r="36" spans="1:3" ht="32.25" thickBot="1" x14ac:dyDescent="0.35">
      <c r="A36" s="189"/>
      <c r="B36" s="79" t="s">
        <v>268</v>
      </c>
      <c r="C36" s="186"/>
    </row>
    <row r="37" spans="1:3" ht="48" thickBot="1" x14ac:dyDescent="0.35">
      <c r="A37" s="137" t="s">
        <v>269</v>
      </c>
      <c r="B37" s="79" t="s">
        <v>270</v>
      </c>
      <c r="C37" s="139"/>
    </row>
    <row r="38" spans="1:3" ht="32.25" thickBot="1" x14ac:dyDescent="0.35">
      <c r="A38" s="136">
        <v>17</v>
      </c>
      <c r="B38" s="79" t="s">
        <v>271</v>
      </c>
      <c r="C38" s="139"/>
    </row>
    <row r="39" spans="1:3" ht="32.25" thickBot="1" x14ac:dyDescent="0.35">
      <c r="A39" s="136">
        <v>18</v>
      </c>
      <c r="B39" s="79" t="s">
        <v>272</v>
      </c>
      <c r="C39" s="139"/>
    </row>
    <row r="40" spans="1:3" ht="32.25" thickBot="1" x14ac:dyDescent="0.35">
      <c r="A40" s="136">
        <v>19</v>
      </c>
      <c r="B40" s="79" t="s">
        <v>273</v>
      </c>
      <c r="C40" s="139"/>
    </row>
    <row r="41" spans="1:3" x14ac:dyDescent="0.3">
      <c r="A41" s="138"/>
      <c r="B41" s="190" t="s">
        <v>274</v>
      </c>
      <c r="C41" s="184"/>
    </row>
    <row r="42" spans="1:3" ht="17.25" thickBot="1" x14ac:dyDescent="0.35">
      <c r="A42" s="136">
        <v>20</v>
      </c>
      <c r="B42" s="191"/>
      <c r="C42" s="186"/>
    </row>
    <row r="43" spans="1:3" x14ac:dyDescent="0.3">
      <c r="A43" s="138"/>
      <c r="B43" s="190" t="s">
        <v>275</v>
      </c>
      <c r="C43" s="184"/>
    </row>
    <row r="44" spans="1:3" ht="17.25" thickBot="1" x14ac:dyDescent="0.35">
      <c r="A44" s="136">
        <v>21</v>
      </c>
      <c r="B44" s="191"/>
      <c r="C44" s="186"/>
    </row>
    <row r="45" spans="1:3" ht="31.5" customHeight="1" x14ac:dyDescent="0.3">
      <c r="A45" s="181">
        <v>22</v>
      </c>
      <c r="B45" s="190" t="s">
        <v>276</v>
      </c>
      <c r="C45" s="184"/>
    </row>
    <row r="46" spans="1:3" ht="17.25" thickBot="1" x14ac:dyDescent="0.35">
      <c r="A46" s="183"/>
      <c r="B46" s="191"/>
      <c r="C46" s="186"/>
    </row>
    <row r="47" spans="1:3" x14ac:dyDescent="0.3">
      <c r="A47" s="181">
        <v>23</v>
      </c>
      <c r="B47" s="190" t="s">
        <v>277</v>
      </c>
      <c r="C47" s="184"/>
    </row>
    <row r="48" spans="1:3" ht="17.25" thickBot="1" x14ac:dyDescent="0.35">
      <c r="A48" s="183"/>
      <c r="B48" s="191"/>
      <c r="C48" s="186"/>
    </row>
    <row r="49" spans="1:3" ht="32.25" thickBot="1" x14ac:dyDescent="0.35">
      <c r="A49" s="136">
        <v>24</v>
      </c>
      <c r="B49" s="79" t="s">
        <v>278</v>
      </c>
      <c r="C49" s="139"/>
    </row>
    <row r="50" spans="1:3" x14ac:dyDescent="0.3">
      <c r="A50" s="84"/>
    </row>
  </sheetData>
  <sheetProtection algorithmName="SHA-512" hashValue="5IUaecdBIJlp2kYBAqML78aFTFw06yoaItvL7d8PPT699A44bXkH8lF/SgJdF3GfTrvZQ8xAXSpgIX6D/lfAPg==" saltValue="G4EPoye6INFaZDK0ZJ2dQA==" spinCount="100000" sheet="1" objects="1" scenarios="1"/>
  <mergeCells count="21">
    <mergeCell ref="A47:A48"/>
    <mergeCell ref="B47:B48"/>
    <mergeCell ref="C47:C48"/>
    <mergeCell ref="B41:B42"/>
    <mergeCell ref="C41:C42"/>
    <mergeCell ref="B43:B44"/>
    <mergeCell ref="C43:C44"/>
    <mergeCell ref="A45:A46"/>
    <mergeCell ref="B45:B46"/>
    <mergeCell ref="C45:C46"/>
    <mergeCell ref="A26:A29"/>
    <mergeCell ref="C26:C29"/>
    <mergeCell ref="A30:A32"/>
    <mergeCell ref="C30:C32"/>
    <mergeCell ref="A33:A36"/>
    <mergeCell ref="C33:C36"/>
    <mergeCell ref="A5:B5"/>
    <mergeCell ref="A6:B7"/>
    <mergeCell ref="C6:C7"/>
    <mergeCell ref="A14:A20"/>
    <mergeCell ref="C14:C20"/>
  </mergeCells>
  <pageMargins left="0.7" right="0.7" top="0.75" bottom="0.75" header="0.3" footer="0.3"/>
  <pageSetup paperSize="9" scale="61"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3</vt:i4>
      </vt:variant>
    </vt:vector>
  </HeadingPairs>
  <TitlesOfParts>
    <vt:vector size="10" baseType="lpstr">
      <vt:lpstr>splosno</vt:lpstr>
      <vt:lpstr>posebno</vt:lpstr>
      <vt:lpstr>ostale zahteve</vt:lpstr>
      <vt:lpstr>Rekapitulacija</vt:lpstr>
      <vt:lpstr>popis termodez in izlivnika</vt:lpstr>
      <vt:lpstr>dod opis TDF inštrumenti</vt:lpstr>
      <vt:lpstr>dod opis TDF posode</vt:lpstr>
      <vt:lpstr>'popis termodez in izlivnika'!Področje_tiskanja</vt:lpstr>
      <vt:lpstr>posebno!Področje_tiskanja</vt:lpstr>
      <vt:lpstr>Rekapitulacija!Področje_tiskanja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 Pozvek</dc:creator>
  <cp:lastModifiedBy>tehvs18</cp:lastModifiedBy>
  <cp:lastPrinted>2019-07-25T08:41:55Z</cp:lastPrinted>
  <dcterms:created xsi:type="dcterms:W3CDTF">2019-04-15T11:47:02Z</dcterms:created>
  <dcterms:modified xsi:type="dcterms:W3CDTF">2020-05-15T07:02:43Z</dcterms:modified>
</cp:coreProperties>
</file>